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8F933881-EF88-4C64-A766-27B9475EB43B}" xr6:coauthVersionLast="47" xr6:coauthVersionMax="47" xr10:uidLastSave="{00000000-0000-0000-0000-000000000000}"/>
  <bookViews>
    <workbookView xWindow="-120" yWindow="-120" windowWidth="29040" windowHeight="15720" xr2:uid="{B9EEE8B3-6ED1-405B-A483-5F69E339F00A}"/>
  </bookViews>
  <sheets>
    <sheet name="Sheet1" sheetId="1" r:id="rId1"/>
  </sheets>
  <definedNames>
    <definedName name="_xlnm.Print_Area" localSheetId="0">Sheet1!$A$1:$AD$72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0" i="1" l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</calcChain>
</file>

<file path=xl/sharedStrings.xml><?xml version="1.0" encoding="utf-8"?>
<sst xmlns="http://schemas.openxmlformats.org/spreadsheetml/2006/main" count="284" uniqueCount="85">
  <si>
    <t>Priority Sector</t>
  </si>
  <si>
    <t>Non Priority Sector</t>
  </si>
  <si>
    <t>Sr. No.</t>
  </si>
  <si>
    <t>Name of Bank</t>
  </si>
  <si>
    <t>Agri. Infrastructure</t>
  </si>
  <si>
    <t>Ancillary Activities</t>
  </si>
  <si>
    <t xml:space="preserve"> Total Agriculture (PS)</t>
  </si>
  <si>
    <t>Total MSMEs (PS)</t>
  </si>
  <si>
    <t>Education (PS)</t>
  </si>
  <si>
    <t>Housing (PS)</t>
  </si>
  <si>
    <t>Other Priority</t>
  </si>
  <si>
    <t>Total Priority Sector</t>
  </si>
  <si>
    <t>Education (NPS)</t>
  </si>
  <si>
    <t>Housing (NPS)</t>
  </si>
  <si>
    <t>Total Non Priority Sector</t>
  </si>
  <si>
    <t>Crop Loan</t>
  </si>
  <si>
    <t>Term Loan</t>
  </si>
  <si>
    <t>A/c</t>
  </si>
  <si>
    <t>Amt</t>
  </si>
  <si>
    <t>NATIONALISED BANKS</t>
  </si>
  <si>
    <t/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</si>
  <si>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</si>
  <si>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</si>
  <si>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</si>
  <si>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</si>
  <si>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</si>
  <si>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</si>
  <si>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</si>
  <si>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</si>
  <si>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</si>
  <si>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</si>
  <si>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</si>
  <si>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</si>
  <si>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</si>
  <si>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</si>
  <si>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</si>
  <si>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</si>
  <si>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</si>
  <si>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</si>
  <si>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</si>
  <si>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</si>
  <si>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</si>
  <si>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</si>
  <si>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</si>
  <si>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</si>
  <si>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</si>
  <si>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</si>
  <si>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</si>
  <si>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</si>
  <si>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</si>
  <si>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</si>
  <si>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</si>
  <si>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</si>
  <si>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</si>
  <si>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</si>
  <si>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</si>
  <si>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</si>
  <si>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</si>
  <si>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</si>
  <si>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</si>
  <si>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</si>
  <si>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</si>
  <si>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</si>
  <si>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</si>
  <si>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</si>
  <si>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</si>
  <si>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</si>
  <si>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</si>
  <si>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</si>
  <si>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</si>
  <si>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</si>
  <si>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</si>
  <si>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BANKS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</si>
  <si>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</si>
  <si>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</si>
  <si>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</si>
  <si>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</si>
  <si>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</si>
  <si>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</si>
  <si>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</si>
  <si>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 : Data submitted in rbiacp.slbcindia.com portal by member banks.</t>
  </si>
  <si>
    <t>Amount in Rs.Crore</t>
  </si>
  <si>
    <t>Grand Total  (Priority Sector + Non Priority Sector)</t>
  </si>
  <si>
    <t>Gross NPA and % of NPA as on quarter ended June 2026</t>
  </si>
  <si>
    <t>Annexure 55(ii)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</si>
</sst>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2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5" xfId="0" applyFont="1" applyBorder="1"/>
    <xf numFmtId="0" fontId="4" fillId="0" borderId="0" xfId="0" applyFont="1"/>
    <xf numFmtId="0" fontId="3" fillId="0" borderId="5" xfId="0" applyFont="1" applyBorder="1"/>
    <xf numFmtId="0" fontId="3" fillId="0" borderId="0" xfId="0" applyFont="1"/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4" fillId="0" borderId="5" xfId="0" applyNumberFormat="1" applyFont="1" applyBorder="1"/>
    <xf numFmtId="1" fontId="3" fillId="0" borderId="5" xfId="0" applyNumberFormat="1" applyFont="1" applyBorder="1"/>
    <xf numFmtId="1" fontId="0" fillId="0" borderId="0" xfId="0" applyNumberFormat="1"/>
    <xf numFmtId="1" fontId="1" fillId="2" borderId="13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/>
    </xf>
    <xf numFmtId="1" fontId="4" fillId="0" borderId="17" xfId="0" applyNumberFormat="1" applyFont="1" applyBorder="1"/>
    <xf numFmtId="1" fontId="1" fillId="2" borderId="5" xfId="0" applyNumberFormat="1" applyFont="1" applyFill="1" applyBorder="1" applyAlignment="1">
      <alignment horizontal="center" vertical="center"/>
    </xf>
    <xf numFmtId="0" fontId="3" fillId="0" borderId="22" xfId="0" applyFont="1" applyBorder="1"/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6D839-08C0-489A-9F3B-8B77BA80134B}">
  <sheetPr>
    <pageSetUpPr fitToPage="1"/>
  </sheetPr>
  <dimension ref="A1:AD72"/>
  <sheetViews>
    <sheetView tabSelected="1" workbookViewId="0">
      <selection activeCell="V9" sqref="V9"/>
    </sheetView>
  </sheetViews>
  <sheetFormatPr defaultRowHeight="14.25"/>
  <cols>
    <col min="1" max="1" width="5.375" customWidth="1"/>
    <col min="2" max="2" width="32.375" customWidth="1"/>
    <col min="3" max="3" width="10.125" hidden="1" customWidth="1"/>
    <col min="4" max="4" width="10.375" style="11" customWidth="1"/>
    <col min="5" max="5" width="10.375" hidden="1" customWidth="1"/>
    <col min="6" max="6" width="10.375" style="11" customWidth="1"/>
    <col min="7" max="7" width="0.125" customWidth="1"/>
    <col min="8" max="8" width="10.375" style="11" customWidth="1"/>
    <col min="9" max="9" width="10.375" hidden="1" customWidth="1"/>
    <col min="10" max="10" width="10.375" style="11" customWidth="1"/>
    <col min="11" max="11" width="12.875" hidden="1" customWidth="1"/>
    <col min="12" max="12" width="12.875" style="11" customWidth="1"/>
    <col min="13" max="13" width="12.875" hidden="1" customWidth="1"/>
    <col min="14" max="14" width="12.875" style="11" customWidth="1"/>
    <col min="15" max="15" width="12.875" hidden="1" customWidth="1"/>
    <col min="16" max="16" width="12.875" style="11" customWidth="1"/>
    <col min="17" max="17" width="12.875" hidden="1" customWidth="1"/>
    <col min="18" max="18" width="12.875" style="11" customWidth="1"/>
    <col min="19" max="19" width="12.875" hidden="1" customWidth="1"/>
    <col min="20" max="20" width="12.875" style="11" customWidth="1"/>
    <col min="21" max="21" width="12.875" hidden="1" customWidth="1"/>
    <col min="22" max="22" width="12.875" style="11" customWidth="1"/>
    <col min="23" max="23" width="12.875" hidden="1" customWidth="1"/>
    <col min="24" max="24" width="12.875" style="11" customWidth="1"/>
    <col min="25" max="25" width="12.875" hidden="1" customWidth="1"/>
    <col min="26" max="26" width="12.125" style="11" customWidth="1"/>
    <col min="27" max="27" width="10.375" hidden="1" customWidth="1"/>
    <col min="28" max="28" width="10.125" style="11" customWidth="1"/>
    <col min="29" max="29" width="11.875" hidden="1" customWidth="1"/>
    <col min="30" max="30" width="12.125" style="11" customWidth="1"/>
  </cols>
  <sheetData>
    <row r="1" spans="1:30" ht="35.25"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Z1" s="37" t="s">
        <v>84</v>
      </c>
      <c r="AA1" s="37"/>
      <c r="AB1" s="37"/>
      <c r="AC1" s="37"/>
      <c r="AD1" s="37"/>
    </row>
    <row r="2" spans="1:30" s="15" customFormat="1" ht="24.75" customHeight="1">
      <c r="B2" s="27" t="s">
        <v>83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Z2" s="36" t="s">
        <v>81</v>
      </c>
      <c r="AA2" s="36"/>
      <c r="AB2" s="36"/>
      <c r="AC2" s="36"/>
      <c r="AD2" s="36"/>
    </row>
    <row r="3" spans="1:30" ht="20.25" customHeight="1">
      <c r="A3" s="14"/>
      <c r="B3" s="14"/>
      <c r="C3" s="29" t="s">
        <v>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 t="s">
        <v>1</v>
      </c>
      <c r="X3" s="29"/>
      <c r="Y3" s="29"/>
      <c r="Z3" s="29"/>
      <c r="AA3" s="29"/>
      <c r="AB3" s="29"/>
      <c r="AC3" s="38" t="s">
        <v>82</v>
      </c>
      <c r="AD3" s="42"/>
    </row>
    <row r="4" spans="1:30" ht="24.75" customHeight="1">
      <c r="A4" s="19" t="s">
        <v>2</v>
      </c>
      <c r="B4" s="22" t="s">
        <v>3</v>
      </c>
      <c r="C4" s="34" t="s">
        <v>15</v>
      </c>
      <c r="D4" s="31"/>
      <c r="E4" s="30" t="s">
        <v>16</v>
      </c>
      <c r="F4" s="31"/>
      <c r="G4" s="30" t="s">
        <v>4</v>
      </c>
      <c r="H4" s="31"/>
      <c r="I4" s="30" t="s">
        <v>5</v>
      </c>
      <c r="J4" s="31"/>
      <c r="K4" s="30" t="s">
        <v>6</v>
      </c>
      <c r="L4" s="31"/>
      <c r="M4" s="40" t="s">
        <v>7</v>
      </c>
      <c r="N4" s="44"/>
      <c r="O4" s="30" t="s">
        <v>10</v>
      </c>
      <c r="P4" s="46"/>
      <c r="Q4" s="34" t="s">
        <v>11</v>
      </c>
      <c r="R4" s="43"/>
      <c r="S4" s="40" t="s">
        <v>8</v>
      </c>
      <c r="T4" s="40"/>
      <c r="U4" s="40" t="s">
        <v>9</v>
      </c>
      <c r="V4" s="40"/>
      <c r="W4" s="39" t="s">
        <v>12</v>
      </c>
      <c r="X4" s="40"/>
      <c r="Y4" s="38" t="s">
        <v>13</v>
      </c>
      <c r="Z4" s="38"/>
      <c r="AA4" s="38" t="s">
        <v>14</v>
      </c>
      <c r="AB4" s="38"/>
      <c r="AC4" s="42"/>
      <c r="AD4" s="42"/>
    </row>
    <row r="5" spans="1:30" ht="63.75" customHeight="1">
      <c r="A5" s="20"/>
      <c r="B5" s="23"/>
      <c r="C5" s="35"/>
      <c r="D5" s="33"/>
      <c r="E5" s="32"/>
      <c r="F5" s="33"/>
      <c r="G5" s="32"/>
      <c r="H5" s="33"/>
      <c r="I5" s="32"/>
      <c r="J5" s="33"/>
      <c r="K5" s="32"/>
      <c r="L5" s="33"/>
      <c r="M5" s="38"/>
      <c r="N5" s="45"/>
      <c r="O5" s="47"/>
      <c r="P5" s="48"/>
      <c r="Q5" s="34"/>
      <c r="R5" s="43"/>
      <c r="S5" s="38"/>
      <c r="T5" s="38"/>
      <c r="U5" s="38"/>
      <c r="V5" s="38"/>
      <c r="W5" s="41"/>
      <c r="X5" s="38"/>
      <c r="Y5" s="38"/>
      <c r="Z5" s="38"/>
      <c r="AA5" s="38"/>
      <c r="AB5" s="38"/>
      <c r="AC5" s="42"/>
      <c r="AD5" s="42"/>
    </row>
    <row r="6" spans="1:30" ht="15.75" thickBot="1">
      <c r="A6" s="21"/>
      <c r="B6" s="24" t="s">
        <v>3</v>
      </c>
      <c r="C6" s="5" t="s">
        <v>17</v>
      </c>
      <c r="D6" s="8" t="s">
        <v>18</v>
      </c>
      <c r="E6" s="6" t="s">
        <v>17</v>
      </c>
      <c r="F6" s="8" t="s">
        <v>18</v>
      </c>
      <c r="G6" s="6" t="s">
        <v>17</v>
      </c>
      <c r="H6" s="8" t="s">
        <v>18</v>
      </c>
      <c r="I6" s="6" t="s">
        <v>17</v>
      </c>
      <c r="J6" s="8" t="s">
        <v>18</v>
      </c>
      <c r="K6" s="6" t="s">
        <v>17</v>
      </c>
      <c r="L6" s="8" t="s">
        <v>18</v>
      </c>
      <c r="M6" s="6" t="s">
        <v>17</v>
      </c>
      <c r="N6" s="12" t="s">
        <v>18</v>
      </c>
      <c r="O6" s="6" t="s">
        <v>17</v>
      </c>
      <c r="P6" s="8" t="s">
        <v>18</v>
      </c>
      <c r="Q6" s="5" t="s">
        <v>17</v>
      </c>
      <c r="R6" s="12" t="s">
        <v>18</v>
      </c>
      <c r="S6" s="6" t="s">
        <v>17</v>
      </c>
      <c r="T6" s="8" t="s">
        <v>18</v>
      </c>
      <c r="U6" s="6" t="s">
        <v>17</v>
      </c>
      <c r="V6" s="8" t="s">
        <v>18</v>
      </c>
      <c r="W6" s="5" t="s">
        <v>17</v>
      </c>
      <c r="X6" s="17" t="s">
        <v>18</v>
      </c>
      <c r="Y6" s="6" t="s">
        <v>17</v>
      </c>
      <c r="Z6" s="8" t="s">
        <v>18</v>
      </c>
      <c r="AA6" s="5" t="s">
        <v>17</v>
      </c>
      <c r="AB6" s="12" t="s">
        <v>18</v>
      </c>
      <c r="AC6" s="7" t="s">
        <v>17</v>
      </c>
      <c r="AD6" s="13" t="s">
        <v>18</v>
      </c>
    </row>
    <row r="7" spans="1:30" s="2" customFormat="1" ht="15.75">
      <c r="A7" s="1"/>
      <c r="B7" s="1" t="s">
        <v>19</v>
      </c>
      <c r="C7" s="1" t="s">
        <v>20</v>
      </c>
      <c r="D7" s="9" t="s">
        <v>20</v>
      </c>
      <c r="E7" s="1" t="s">
        <v>20</v>
      </c>
      <c r="F7" s="9" t="s">
        <v>20</v>
      </c>
      <c r="G7" s="1" t="s">
        <v>20</v>
      </c>
      <c r="H7" s="9" t="s">
        <v>20</v>
      </c>
      <c r="I7" s="1" t="s">
        <v>20</v>
      </c>
      <c r="J7" s="9" t="s">
        <v>20</v>
      </c>
      <c r="K7" s="1" t="s">
        <v>20</v>
      </c>
      <c r="L7" s="9" t="s">
        <v>20</v>
      </c>
      <c r="M7" s="1" t="s">
        <v>20</v>
      </c>
      <c r="N7" s="9" t="s">
        <v>20</v>
      </c>
      <c r="O7" s="1" t="s">
        <v>20</v>
      </c>
      <c r="P7" s="9" t="s">
        <v>20</v>
      </c>
      <c r="Q7" s="1" t="s">
        <v>20</v>
      </c>
      <c r="R7" s="9" t="s">
        <v>20</v>
      </c>
      <c r="S7" s="1" t="s">
        <v>20</v>
      </c>
      <c r="T7" s="9" t="s">
        <v>20</v>
      </c>
      <c r="U7" s="1" t="s">
        <v>20</v>
      </c>
      <c r="V7" s="9" t="s">
        <v>20</v>
      </c>
      <c r="W7" s="1" t="s">
        <v>20</v>
      </c>
      <c r="X7" s="16" t="s">
        <v>20</v>
      </c>
      <c r="Y7" s="1" t="s">
        <v>20</v>
      </c>
      <c r="Z7" s="9" t="s">
        <v>20</v>
      </c>
      <c r="AA7" s="1" t="s">
        <v>20</v>
      </c>
      <c r="AB7" s="9" t="s">
        <v>20</v>
      </c>
      <c r="AC7" s="1" t="s">
        <v>20</v>
      </c>
      <c r="AD7" s="9" t="s">
        <v>20</v>
      </c>
    </row>
    <row r="8" spans="1:30" s="4" customFormat="1" ht="15">
      <c r="A8" s="3">
        <v>1</v>
      </c>
      <c r="B8" s="3" t="s">
        <v>21</v>
      </c>
      <c r="C8" s="3">
        <v>42604</v>
      </c>
      <c r="D8" s="10">
        <v>753.86</v>
      </c>
      <c r="E8" s="3">
        <v>33193</v>
      </c>
      <c r="F8" s="10">
        <v>441.74</v>
      </c>
      <c r="G8" s="3">
        <v>294</v>
      </c>
      <c r="H8" s="10">
        <v>19.079999999999998</v>
      </c>
      <c r="I8" s="3">
        <v>1303</v>
      </c>
      <c r="J8" s="10">
        <v>602.32000000000005</v>
      </c>
      <c r="K8" s="3">
        <v>77394</v>
      </c>
      <c r="L8" s="10">
        <v>1817</v>
      </c>
      <c r="M8" s="3">
        <v>62052</v>
      </c>
      <c r="N8" s="10">
        <v>2397.0300000000002</v>
      </c>
      <c r="O8" s="3">
        <v>43</v>
      </c>
      <c r="P8" s="10">
        <v>0.54</v>
      </c>
      <c r="Q8" s="3">
        <v>142902</v>
      </c>
      <c r="R8" s="10">
        <v>4473</v>
      </c>
      <c r="S8" s="3">
        <v>418</v>
      </c>
      <c r="T8" s="10">
        <v>8.67</v>
      </c>
      <c r="U8" s="3">
        <v>2977</v>
      </c>
      <c r="V8" s="10">
        <v>249.42</v>
      </c>
      <c r="W8" s="3">
        <v>1</v>
      </c>
      <c r="X8" s="10">
        <v>0.47</v>
      </c>
      <c r="Y8" s="3">
        <v>672</v>
      </c>
      <c r="Z8" s="10">
        <v>133.94</v>
      </c>
      <c r="AA8" s="3">
        <v>55496</v>
      </c>
      <c r="AB8" s="10">
        <v>4886.1000000000004</v>
      </c>
      <c r="AC8" s="3">
        <v>198398</v>
      </c>
      <c r="AD8" s="10">
        <v>9359.1</v>
      </c>
    </row>
    <row r="9" spans="1:30" s="4" customFormat="1" ht="15">
      <c r="A9" s="3">
        <v>2</v>
      </c>
      <c r="B9" s="3" t="s">
        <v>22</v>
      </c>
      <c r="C9" s="3">
        <v>7749</v>
      </c>
      <c r="D9" s="10">
        <v>203.54</v>
      </c>
      <c r="E9" s="3">
        <v>12360</v>
      </c>
      <c r="F9" s="10">
        <v>124.16</v>
      </c>
      <c r="G9" s="3">
        <v>22</v>
      </c>
      <c r="H9" s="10">
        <v>3.76</v>
      </c>
      <c r="I9" s="3">
        <v>642</v>
      </c>
      <c r="J9" s="10">
        <v>167.27</v>
      </c>
      <c r="K9" s="3">
        <v>20773</v>
      </c>
      <c r="L9" s="10">
        <v>498.74</v>
      </c>
      <c r="M9" s="3">
        <v>24927</v>
      </c>
      <c r="N9" s="10">
        <v>995.27</v>
      </c>
      <c r="O9" s="3">
        <v>12</v>
      </c>
      <c r="P9" s="10">
        <v>0</v>
      </c>
      <c r="Q9" s="3">
        <v>46664</v>
      </c>
      <c r="R9" s="10">
        <v>1569.59</v>
      </c>
      <c r="S9" s="3">
        <v>159</v>
      </c>
      <c r="T9" s="10">
        <v>3.39</v>
      </c>
      <c r="U9" s="3">
        <v>791</v>
      </c>
      <c r="V9" s="10">
        <v>72.180000000000007</v>
      </c>
      <c r="W9" s="3">
        <v>3</v>
      </c>
      <c r="X9" s="10">
        <v>0.02</v>
      </c>
      <c r="Y9" s="3">
        <v>41</v>
      </c>
      <c r="Z9" s="10">
        <v>25</v>
      </c>
      <c r="AA9" s="3">
        <v>8668</v>
      </c>
      <c r="AB9" s="10">
        <v>1006.08</v>
      </c>
      <c r="AC9" s="3">
        <v>55332</v>
      </c>
      <c r="AD9" s="10">
        <v>2575.66</v>
      </c>
    </row>
    <row r="10" spans="1:30" s="4" customFormat="1" ht="15">
      <c r="A10" s="3">
        <v>3</v>
      </c>
      <c r="B10" s="3" t="s">
        <v>23</v>
      </c>
      <c r="C10" s="3">
        <v>274</v>
      </c>
      <c r="D10" s="10">
        <v>5.73</v>
      </c>
      <c r="E10" s="3">
        <v>31</v>
      </c>
      <c r="F10" s="10">
        <v>0.53</v>
      </c>
      <c r="G10" s="3">
        <v>1</v>
      </c>
      <c r="H10" s="10">
        <v>0.01</v>
      </c>
      <c r="I10" s="3">
        <v>65</v>
      </c>
      <c r="J10" s="10">
        <v>1.76</v>
      </c>
      <c r="K10" s="3">
        <v>371</v>
      </c>
      <c r="L10" s="10">
        <v>8.0399999999999991</v>
      </c>
      <c r="M10" s="3">
        <v>550</v>
      </c>
      <c r="N10" s="10">
        <v>37.090000000000003</v>
      </c>
      <c r="O10" s="3">
        <v>0</v>
      </c>
      <c r="P10" s="10">
        <v>0</v>
      </c>
      <c r="Q10" s="3">
        <v>952</v>
      </c>
      <c r="R10" s="10">
        <v>50.61</v>
      </c>
      <c r="S10" s="3">
        <v>0</v>
      </c>
      <c r="T10" s="10">
        <v>0</v>
      </c>
      <c r="U10" s="3">
        <v>30</v>
      </c>
      <c r="V10" s="10">
        <v>5.47</v>
      </c>
      <c r="W10" s="3">
        <v>0</v>
      </c>
      <c r="X10" s="10">
        <v>0</v>
      </c>
      <c r="Y10" s="3">
        <v>11</v>
      </c>
      <c r="Z10" s="10">
        <v>2.52</v>
      </c>
      <c r="AA10" s="3">
        <v>1371</v>
      </c>
      <c r="AB10" s="10">
        <v>9.65</v>
      </c>
      <c r="AC10" s="3">
        <v>2323</v>
      </c>
      <c r="AD10" s="10">
        <v>60.26</v>
      </c>
    </row>
    <row r="11" spans="1:30" s="4" customFormat="1" ht="15">
      <c r="A11" s="3">
        <v>4</v>
      </c>
      <c r="B11" s="3" t="s">
        <v>24</v>
      </c>
      <c r="C11" s="3">
        <v>1452</v>
      </c>
      <c r="D11" s="10">
        <v>54.48</v>
      </c>
      <c r="E11" s="3">
        <v>1194</v>
      </c>
      <c r="F11" s="10">
        <v>16</v>
      </c>
      <c r="G11" s="3">
        <v>3</v>
      </c>
      <c r="H11" s="10">
        <v>0.3</v>
      </c>
      <c r="I11" s="3">
        <v>130</v>
      </c>
      <c r="J11" s="10">
        <v>70.52</v>
      </c>
      <c r="K11" s="3">
        <v>2779</v>
      </c>
      <c r="L11" s="10">
        <v>141.30000000000001</v>
      </c>
      <c r="M11" s="3">
        <v>6476</v>
      </c>
      <c r="N11" s="10">
        <v>611.88</v>
      </c>
      <c r="O11" s="3">
        <v>3</v>
      </c>
      <c r="P11" s="10">
        <v>0.01</v>
      </c>
      <c r="Q11" s="3">
        <v>9662</v>
      </c>
      <c r="R11" s="10">
        <v>780.61</v>
      </c>
      <c r="S11" s="3">
        <v>52</v>
      </c>
      <c r="T11" s="10">
        <v>1.62</v>
      </c>
      <c r="U11" s="3">
        <v>350</v>
      </c>
      <c r="V11" s="10">
        <v>25.78</v>
      </c>
      <c r="W11" s="3">
        <v>0</v>
      </c>
      <c r="X11" s="10">
        <v>0</v>
      </c>
      <c r="Y11" s="3">
        <v>268</v>
      </c>
      <c r="Z11" s="10">
        <v>27.19</v>
      </c>
      <c r="AA11" s="3">
        <v>3277</v>
      </c>
      <c r="AB11" s="10">
        <v>260.8</v>
      </c>
      <c r="AC11" s="3">
        <v>12939</v>
      </c>
      <c r="AD11" s="10">
        <v>1041.4100000000001</v>
      </c>
    </row>
    <row r="12" spans="1:30" s="4" customFormat="1" ht="15">
      <c r="A12" s="3">
        <v>5</v>
      </c>
      <c r="B12" s="3" t="s">
        <v>25</v>
      </c>
      <c r="C12" s="3">
        <v>7005</v>
      </c>
      <c r="D12" s="10">
        <v>150.15</v>
      </c>
      <c r="E12" s="3">
        <v>5208</v>
      </c>
      <c r="F12" s="10">
        <v>110.84</v>
      </c>
      <c r="G12" s="3">
        <v>83</v>
      </c>
      <c r="H12" s="10">
        <v>1.0900000000000001</v>
      </c>
      <c r="I12" s="3">
        <v>15</v>
      </c>
      <c r="J12" s="10">
        <v>2.64</v>
      </c>
      <c r="K12" s="3">
        <v>12311</v>
      </c>
      <c r="L12" s="10">
        <v>264.73</v>
      </c>
      <c r="M12" s="3">
        <v>6427</v>
      </c>
      <c r="N12" s="10">
        <v>437.54</v>
      </c>
      <c r="O12" s="3">
        <v>17</v>
      </c>
      <c r="P12" s="10">
        <v>0</v>
      </c>
      <c r="Q12" s="3">
        <v>19811</v>
      </c>
      <c r="R12" s="10">
        <v>778.44</v>
      </c>
      <c r="S12" s="3">
        <v>137</v>
      </c>
      <c r="T12" s="10">
        <v>4.9000000000000004</v>
      </c>
      <c r="U12" s="3">
        <v>919</v>
      </c>
      <c r="V12" s="10">
        <v>71.260000000000005</v>
      </c>
      <c r="W12" s="3">
        <v>0</v>
      </c>
      <c r="X12" s="10">
        <v>0</v>
      </c>
      <c r="Y12" s="3">
        <v>13</v>
      </c>
      <c r="Z12" s="10">
        <v>2.75</v>
      </c>
      <c r="AA12" s="3">
        <v>1057</v>
      </c>
      <c r="AB12" s="10">
        <v>377.9</v>
      </c>
      <c r="AC12" s="3">
        <v>20868</v>
      </c>
      <c r="AD12" s="10">
        <v>1156.3399999999999</v>
      </c>
    </row>
    <row r="13" spans="1:30" s="4" customFormat="1" ht="15">
      <c r="A13" s="3">
        <v>6</v>
      </c>
      <c r="B13" s="3" t="s">
        <v>26</v>
      </c>
      <c r="C13" s="3">
        <v>1140</v>
      </c>
      <c r="D13" s="10">
        <v>17.940000000000001</v>
      </c>
      <c r="E13" s="3">
        <v>145</v>
      </c>
      <c r="F13" s="10">
        <v>2.93</v>
      </c>
      <c r="G13" s="3">
        <v>3</v>
      </c>
      <c r="H13" s="10">
        <v>0.05</v>
      </c>
      <c r="I13" s="3">
        <v>22</v>
      </c>
      <c r="J13" s="10">
        <v>3.18</v>
      </c>
      <c r="K13" s="3">
        <v>1310</v>
      </c>
      <c r="L13" s="10">
        <v>24.09</v>
      </c>
      <c r="M13" s="3">
        <v>1160</v>
      </c>
      <c r="N13" s="10">
        <v>190.02</v>
      </c>
      <c r="O13" s="3">
        <v>0</v>
      </c>
      <c r="P13" s="10">
        <v>0</v>
      </c>
      <c r="Q13" s="3">
        <v>2577</v>
      </c>
      <c r="R13" s="10">
        <v>227.8</v>
      </c>
      <c r="S13" s="3">
        <v>4</v>
      </c>
      <c r="T13" s="10">
        <v>0.31</v>
      </c>
      <c r="U13" s="3">
        <v>102</v>
      </c>
      <c r="V13" s="10">
        <v>13.36</v>
      </c>
      <c r="W13" s="3">
        <v>0</v>
      </c>
      <c r="X13" s="10">
        <v>0</v>
      </c>
      <c r="Y13" s="3">
        <v>106</v>
      </c>
      <c r="Z13" s="10">
        <v>15.21</v>
      </c>
      <c r="AA13" s="3">
        <v>573</v>
      </c>
      <c r="AB13" s="10">
        <v>42.73</v>
      </c>
      <c r="AC13" s="3">
        <v>3150</v>
      </c>
      <c r="AD13" s="10">
        <v>270.54000000000002</v>
      </c>
    </row>
    <row r="14" spans="1:30" s="4" customFormat="1" ht="15">
      <c r="A14" s="3">
        <v>7</v>
      </c>
      <c r="B14" s="3" t="s">
        <v>27</v>
      </c>
      <c r="C14" s="3">
        <v>57</v>
      </c>
      <c r="D14" s="10">
        <v>6.51</v>
      </c>
      <c r="E14" s="3">
        <v>52</v>
      </c>
      <c r="F14" s="10">
        <v>2.5299999999999998</v>
      </c>
      <c r="G14" s="3">
        <v>0</v>
      </c>
      <c r="H14" s="10">
        <v>0</v>
      </c>
      <c r="I14" s="3">
        <v>5</v>
      </c>
      <c r="J14" s="10">
        <v>1.59</v>
      </c>
      <c r="K14" s="3">
        <v>114</v>
      </c>
      <c r="L14" s="10">
        <v>10.63</v>
      </c>
      <c r="M14" s="3">
        <v>747</v>
      </c>
      <c r="N14" s="10">
        <v>54.5</v>
      </c>
      <c r="O14" s="3">
        <v>5</v>
      </c>
      <c r="P14" s="10">
        <v>0.3</v>
      </c>
      <c r="Q14" s="3">
        <v>919</v>
      </c>
      <c r="R14" s="10">
        <v>73.59</v>
      </c>
      <c r="S14" s="3">
        <v>0</v>
      </c>
      <c r="T14" s="10">
        <v>0</v>
      </c>
      <c r="U14" s="3">
        <v>53</v>
      </c>
      <c r="V14" s="10">
        <v>8.16</v>
      </c>
      <c r="W14" s="3">
        <v>1</v>
      </c>
      <c r="X14" s="10">
        <v>0.24</v>
      </c>
      <c r="Y14" s="3">
        <v>34</v>
      </c>
      <c r="Z14" s="10">
        <v>8.57</v>
      </c>
      <c r="AA14" s="3">
        <v>1357</v>
      </c>
      <c r="AB14" s="10">
        <v>218.89</v>
      </c>
      <c r="AC14" s="3">
        <v>2276</v>
      </c>
      <c r="AD14" s="10">
        <v>292.47000000000003</v>
      </c>
    </row>
    <row r="15" spans="1:30" s="4" customFormat="1" ht="15">
      <c r="A15" s="3">
        <v>8</v>
      </c>
      <c r="B15" s="3" t="s">
        <v>28</v>
      </c>
      <c r="C15" s="3">
        <v>2931</v>
      </c>
      <c r="D15" s="10">
        <v>69.59</v>
      </c>
      <c r="E15" s="3">
        <v>1086</v>
      </c>
      <c r="F15" s="10">
        <v>15.31</v>
      </c>
      <c r="G15" s="3">
        <v>6</v>
      </c>
      <c r="H15" s="10">
        <v>3.12</v>
      </c>
      <c r="I15" s="3">
        <v>5237</v>
      </c>
      <c r="J15" s="10">
        <v>88.4</v>
      </c>
      <c r="K15" s="3">
        <v>9260</v>
      </c>
      <c r="L15" s="10">
        <v>176.42</v>
      </c>
      <c r="M15" s="3">
        <v>7959</v>
      </c>
      <c r="N15" s="10">
        <v>608.53</v>
      </c>
      <c r="O15" s="3">
        <v>625</v>
      </c>
      <c r="P15" s="10">
        <v>0.08</v>
      </c>
      <c r="Q15" s="3">
        <v>18409</v>
      </c>
      <c r="R15" s="10">
        <v>824.78</v>
      </c>
      <c r="S15" s="3">
        <v>82</v>
      </c>
      <c r="T15" s="10">
        <v>2.09</v>
      </c>
      <c r="U15" s="3">
        <v>478</v>
      </c>
      <c r="V15" s="10">
        <v>37.590000000000003</v>
      </c>
      <c r="W15" s="3">
        <v>1</v>
      </c>
      <c r="X15" s="10">
        <v>0.39</v>
      </c>
      <c r="Y15" s="3">
        <v>229</v>
      </c>
      <c r="Z15" s="10">
        <v>28.45</v>
      </c>
      <c r="AA15" s="3">
        <v>2095</v>
      </c>
      <c r="AB15" s="10">
        <v>231.05</v>
      </c>
      <c r="AC15" s="3">
        <v>20504</v>
      </c>
      <c r="AD15" s="10">
        <v>1055.83</v>
      </c>
    </row>
    <row r="16" spans="1:30" s="4" customFormat="1" ht="15">
      <c r="A16" s="3">
        <v>9</v>
      </c>
      <c r="B16" s="3" t="s">
        <v>29</v>
      </c>
      <c r="C16" s="3">
        <v>7</v>
      </c>
      <c r="D16" s="10">
        <v>2.34</v>
      </c>
      <c r="E16" s="3">
        <v>13</v>
      </c>
      <c r="F16" s="10">
        <v>2.56</v>
      </c>
      <c r="G16" s="3">
        <v>0</v>
      </c>
      <c r="H16" s="10">
        <v>0</v>
      </c>
      <c r="I16" s="3">
        <v>13</v>
      </c>
      <c r="J16" s="10">
        <v>18.84</v>
      </c>
      <c r="K16" s="3">
        <v>33</v>
      </c>
      <c r="L16" s="10">
        <v>23.74</v>
      </c>
      <c r="M16" s="3">
        <v>130</v>
      </c>
      <c r="N16" s="10">
        <v>15.43</v>
      </c>
      <c r="O16" s="3">
        <v>7</v>
      </c>
      <c r="P16" s="10">
        <v>0</v>
      </c>
      <c r="Q16" s="3">
        <v>199</v>
      </c>
      <c r="R16" s="10">
        <v>40.549999999999997</v>
      </c>
      <c r="S16" s="3">
        <v>0</v>
      </c>
      <c r="T16" s="10">
        <v>0</v>
      </c>
      <c r="U16" s="3">
        <v>29</v>
      </c>
      <c r="V16" s="10">
        <v>1.38</v>
      </c>
      <c r="W16" s="3">
        <v>0</v>
      </c>
      <c r="X16" s="10">
        <v>0</v>
      </c>
      <c r="Y16" s="3">
        <v>5</v>
      </c>
      <c r="Z16" s="10">
        <v>0</v>
      </c>
      <c r="AA16" s="3">
        <v>412</v>
      </c>
      <c r="AB16" s="10">
        <v>4.57</v>
      </c>
      <c r="AC16" s="3">
        <v>611</v>
      </c>
      <c r="AD16" s="10">
        <v>45.12</v>
      </c>
    </row>
    <row r="17" spans="1:30" s="4" customFormat="1" ht="15">
      <c r="A17" s="3">
        <v>10</v>
      </c>
      <c r="B17" s="3" t="s">
        <v>33</v>
      </c>
      <c r="C17" s="3">
        <v>13754</v>
      </c>
      <c r="D17" s="10">
        <v>320.7</v>
      </c>
      <c r="E17" s="3">
        <v>340</v>
      </c>
      <c r="F17" s="10">
        <v>19.63</v>
      </c>
      <c r="G17" s="3">
        <v>1</v>
      </c>
      <c r="H17" s="10">
        <v>7.0000000000000007E-2</v>
      </c>
      <c r="I17" s="3">
        <v>328</v>
      </c>
      <c r="J17" s="10">
        <v>141.93</v>
      </c>
      <c r="K17" s="3">
        <v>14423</v>
      </c>
      <c r="L17" s="10">
        <v>482.34</v>
      </c>
      <c r="M17" s="3">
        <v>4109</v>
      </c>
      <c r="N17" s="10">
        <v>1141.3499999999999</v>
      </c>
      <c r="O17" s="3">
        <v>0</v>
      </c>
      <c r="P17" s="10">
        <v>0</v>
      </c>
      <c r="Q17" s="3">
        <v>19621</v>
      </c>
      <c r="R17" s="10">
        <v>1746.73</v>
      </c>
      <c r="S17" s="3">
        <v>134</v>
      </c>
      <c r="T17" s="10">
        <v>4.8099999999999996</v>
      </c>
      <c r="U17" s="3">
        <v>927</v>
      </c>
      <c r="V17" s="10">
        <v>117.77</v>
      </c>
      <c r="W17" s="3">
        <v>4</v>
      </c>
      <c r="X17" s="10">
        <v>1.48</v>
      </c>
      <c r="Y17" s="3">
        <v>1126</v>
      </c>
      <c r="Z17" s="10">
        <v>152.85</v>
      </c>
      <c r="AA17" s="3">
        <v>95944</v>
      </c>
      <c r="AB17" s="10">
        <v>906.09</v>
      </c>
      <c r="AC17" s="3">
        <v>115565</v>
      </c>
      <c r="AD17" s="10">
        <v>2652.82</v>
      </c>
    </row>
    <row r="18" spans="1:30" s="4" customFormat="1" ht="15">
      <c r="A18" s="3">
        <v>11</v>
      </c>
      <c r="B18" s="3" t="s">
        <v>30</v>
      </c>
      <c r="C18" s="3">
        <v>7207</v>
      </c>
      <c r="D18" s="10">
        <v>294.36</v>
      </c>
      <c r="E18" s="3">
        <v>5925</v>
      </c>
      <c r="F18" s="10">
        <v>213.42</v>
      </c>
      <c r="G18" s="3">
        <v>152</v>
      </c>
      <c r="H18" s="10">
        <v>6.87</v>
      </c>
      <c r="I18" s="3">
        <v>351</v>
      </c>
      <c r="J18" s="10">
        <v>161.13999999999999</v>
      </c>
      <c r="K18" s="3">
        <v>13635</v>
      </c>
      <c r="L18" s="10">
        <v>675.8</v>
      </c>
      <c r="M18" s="3">
        <v>9615</v>
      </c>
      <c r="N18" s="10">
        <v>287.04000000000002</v>
      </c>
      <c r="O18" s="3">
        <v>697</v>
      </c>
      <c r="P18" s="10">
        <v>0.1</v>
      </c>
      <c r="Q18" s="3">
        <v>24930</v>
      </c>
      <c r="R18" s="10">
        <v>1039.8499999999999</v>
      </c>
      <c r="S18" s="3">
        <v>168</v>
      </c>
      <c r="T18" s="10">
        <v>4.8899999999999997</v>
      </c>
      <c r="U18" s="3">
        <v>801</v>
      </c>
      <c r="V18" s="10">
        <v>68.69</v>
      </c>
      <c r="W18" s="3">
        <v>5</v>
      </c>
      <c r="X18" s="10">
        <v>0.5</v>
      </c>
      <c r="Y18" s="3">
        <v>304</v>
      </c>
      <c r="Z18" s="10">
        <v>46.62</v>
      </c>
      <c r="AA18" s="3">
        <v>15535</v>
      </c>
      <c r="AB18" s="10">
        <v>1811.05</v>
      </c>
      <c r="AC18" s="3">
        <v>40465</v>
      </c>
      <c r="AD18" s="10">
        <v>2850.9</v>
      </c>
    </row>
    <row r="19" spans="1:30" s="4" customFormat="1" ht="15">
      <c r="A19" s="3">
        <v>12</v>
      </c>
      <c r="B19" s="3" t="s">
        <v>31</v>
      </c>
      <c r="C19" s="3">
        <v>378</v>
      </c>
      <c r="D19" s="10">
        <v>8.93</v>
      </c>
      <c r="E19" s="3">
        <v>332</v>
      </c>
      <c r="F19" s="10">
        <v>12.09</v>
      </c>
      <c r="G19" s="3">
        <v>6</v>
      </c>
      <c r="H19" s="10">
        <v>0.03</v>
      </c>
      <c r="I19" s="3">
        <v>28</v>
      </c>
      <c r="J19" s="10">
        <v>1.79</v>
      </c>
      <c r="K19" s="3">
        <v>744</v>
      </c>
      <c r="L19" s="10">
        <v>22.83</v>
      </c>
      <c r="M19" s="3">
        <v>1965</v>
      </c>
      <c r="N19" s="10">
        <v>48.09</v>
      </c>
      <c r="O19" s="3">
        <v>155</v>
      </c>
      <c r="P19" s="10">
        <v>0.22</v>
      </c>
      <c r="Q19" s="3">
        <v>3017</v>
      </c>
      <c r="R19" s="10">
        <v>84.9</v>
      </c>
      <c r="S19" s="3">
        <v>5</v>
      </c>
      <c r="T19" s="10">
        <v>0.11</v>
      </c>
      <c r="U19" s="3">
        <v>146</v>
      </c>
      <c r="V19" s="10">
        <v>13.66</v>
      </c>
      <c r="W19" s="3">
        <v>0</v>
      </c>
      <c r="X19" s="10">
        <v>0</v>
      </c>
      <c r="Y19" s="3">
        <v>5</v>
      </c>
      <c r="Z19" s="10">
        <v>2.88</v>
      </c>
      <c r="AA19" s="3">
        <v>452</v>
      </c>
      <c r="AB19" s="10">
        <v>11.73</v>
      </c>
      <c r="AC19" s="3">
        <v>3469</v>
      </c>
      <c r="AD19" s="10">
        <v>96.63</v>
      </c>
    </row>
    <row r="20" spans="1:30" s="2" customFormat="1" ht="15.75">
      <c r="A20" s="1"/>
      <c r="B20" s="1" t="s">
        <v>32</v>
      </c>
      <c r="C20" s="1">
        <f>SUM(C8:C19)</f>
        <v>84558</v>
      </c>
      <c r="D20" s="9">
        <f t="shared" ref="D20:AD20" si="0">SUM(D8:D19)</f>
        <v>1888.1299999999999</v>
      </c>
      <c r="E20" s="1">
        <f t="shared" si="0"/>
        <v>59879</v>
      </c>
      <c r="F20" s="9">
        <f t="shared" si="0"/>
        <v>961.73999999999978</v>
      </c>
      <c r="G20" s="1">
        <f t="shared" si="0"/>
        <v>571</v>
      </c>
      <c r="H20" s="9">
        <f t="shared" si="0"/>
        <v>34.380000000000003</v>
      </c>
      <c r="I20" s="1">
        <f t="shared" si="0"/>
        <v>8139</v>
      </c>
      <c r="J20" s="9">
        <f t="shared" si="0"/>
        <v>1261.3800000000001</v>
      </c>
      <c r="K20" s="1">
        <f t="shared" si="0"/>
        <v>153147</v>
      </c>
      <c r="L20" s="9">
        <f t="shared" si="0"/>
        <v>4145.66</v>
      </c>
      <c r="M20" s="1">
        <f t="shared" si="0"/>
        <v>126117</v>
      </c>
      <c r="N20" s="9">
        <f t="shared" si="0"/>
        <v>6823.7700000000013</v>
      </c>
      <c r="O20" s="1">
        <f t="shared" si="0"/>
        <v>1564</v>
      </c>
      <c r="P20" s="9">
        <f t="shared" si="0"/>
        <v>1.25</v>
      </c>
      <c r="Q20" s="1">
        <f t="shared" si="0"/>
        <v>289663</v>
      </c>
      <c r="R20" s="9">
        <f t="shared" si="0"/>
        <v>11690.449999999999</v>
      </c>
      <c r="S20" s="1">
        <f t="shared" si="0"/>
        <v>1159</v>
      </c>
      <c r="T20" s="9">
        <f t="shared" si="0"/>
        <v>30.789999999999996</v>
      </c>
      <c r="U20" s="1">
        <f t="shared" si="0"/>
        <v>7603</v>
      </c>
      <c r="V20" s="9">
        <f t="shared" si="0"/>
        <v>684.71999999999991</v>
      </c>
      <c r="W20" s="1">
        <f t="shared" si="0"/>
        <v>15</v>
      </c>
      <c r="X20" s="9">
        <f t="shared" si="0"/>
        <v>3.1</v>
      </c>
      <c r="Y20" s="1">
        <f t="shared" si="0"/>
        <v>2814</v>
      </c>
      <c r="Z20" s="9">
        <f t="shared" si="0"/>
        <v>445.98</v>
      </c>
      <c r="AA20" s="1">
        <f t="shared" si="0"/>
        <v>186237</v>
      </c>
      <c r="AB20" s="9">
        <f t="shared" si="0"/>
        <v>9766.64</v>
      </c>
      <c r="AC20" s="1">
        <f t="shared" si="0"/>
        <v>475900</v>
      </c>
      <c r="AD20" s="9">
        <f t="shared" si="0"/>
        <v>21457.080000000005</v>
      </c>
    </row>
    <row r="21" spans="1:30" s="2" customFormat="1" ht="15.75">
      <c r="A21" s="1"/>
      <c r="B21" s="1" t="s">
        <v>34</v>
      </c>
      <c r="C21" s="1" t="s">
        <v>20</v>
      </c>
      <c r="D21" s="9" t="s">
        <v>20</v>
      </c>
      <c r="E21" s="1" t="s">
        <v>20</v>
      </c>
      <c r="F21" s="9" t="s">
        <v>20</v>
      </c>
      <c r="G21" s="1" t="s">
        <v>20</v>
      </c>
      <c r="H21" s="9" t="s">
        <v>20</v>
      </c>
      <c r="I21" s="1" t="s">
        <v>20</v>
      </c>
      <c r="J21" s="9" t="s">
        <v>20</v>
      </c>
      <c r="K21" s="1" t="s">
        <v>20</v>
      </c>
      <c r="L21" s="9" t="s">
        <v>20</v>
      </c>
      <c r="M21" s="1" t="s">
        <v>20</v>
      </c>
      <c r="N21" s="9" t="s">
        <v>20</v>
      </c>
      <c r="O21" s="1" t="s">
        <v>20</v>
      </c>
      <c r="P21" s="9" t="s">
        <v>20</v>
      </c>
      <c r="Q21" s="1" t="s">
        <v>20</v>
      </c>
      <c r="R21" s="9" t="s">
        <v>20</v>
      </c>
      <c r="S21" s="1" t="s">
        <v>20</v>
      </c>
      <c r="T21" s="9" t="s">
        <v>20</v>
      </c>
      <c r="U21" s="1" t="s">
        <v>20</v>
      </c>
      <c r="V21" s="9" t="s">
        <v>20</v>
      </c>
      <c r="W21" s="1" t="s">
        <v>20</v>
      </c>
      <c r="X21" s="9" t="s">
        <v>20</v>
      </c>
      <c r="Y21" s="1" t="s">
        <v>20</v>
      </c>
      <c r="Z21" s="9" t="s">
        <v>20</v>
      </c>
      <c r="AA21" s="1" t="s">
        <v>20</v>
      </c>
      <c r="AB21" s="9" t="s">
        <v>20</v>
      </c>
      <c r="AC21" s="1" t="s">
        <v>20</v>
      </c>
      <c r="AD21" s="9" t="s">
        <v>20</v>
      </c>
    </row>
    <row r="22" spans="1:30" s="4" customFormat="1" ht="15">
      <c r="A22" s="3">
        <v>13</v>
      </c>
      <c r="B22" s="3" t="s">
        <v>35</v>
      </c>
      <c r="C22" s="3">
        <v>7184</v>
      </c>
      <c r="D22" s="10">
        <v>542.74</v>
      </c>
      <c r="E22" s="3">
        <v>2986</v>
      </c>
      <c r="F22" s="10">
        <v>99.46</v>
      </c>
      <c r="G22" s="3">
        <v>80</v>
      </c>
      <c r="H22" s="10">
        <v>6.87</v>
      </c>
      <c r="I22" s="3">
        <v>18</v>
      </c>
      <c r="J22" s="10">
        <v>29.62</v>
      </c>
      <c r="K22" s="3">
        <v>10268</v>
      </c>
      <c r="L22" s="10">
        <v>678.69</v>
      </c>
      <c r="M22" s="3">
        <v>2386</v>
      </c>
      <c r="N22" s="10">
        <v>43.94</v>
      </c>
      <c r="O22" s="3">
        <v>2043</v>
      </c>
      <c r="P22" s="10">
        <v>58.49</v>
      </c>
      <c r="Q22" s="3">
        <v>15395</v>
      </c>
      <c r="R22" s="10">
        <v>858.53</v>
      </c>
      <c r="S22" s="3">
        <v>45</v>
      </c>
      <c r="T22" s="10">
        <v>3.56</v>
      </c>
      <c r="U22" s="3">
        <v>437</v>
      </c>
      <c r="V22" s="10">
        <v>31.54</v>
      </c>
      <c r="W22" s="3">
        <v>6</v>
      </c>
      <c r="X22" s="10">
        <v>0.56999999999999995</v>
      </c>
      <c r="Y22" s="3">
        <v>94</v>
      </c>
      <c r="Z22" s="10">
        <v>7.37</v>
      </c>
      <c r="AA22" s="3">
        <v>3948</v>
      </c>
      <c r="AB22" s="10">
        <v>210.41</v>
      </c>
      <c r="AC22" s="3">
        <v>19343</v>
      </c>
      <c r="AD22" s="10">
        <v>1068.94</v>
      </c>
    </row>
    <row r="23" spans="1:30" s="4" customFormat="1" ht="15">
      <c r="A23" s="3">
        <v>14</v>
      </c>
      <c r="B23" s="3" t="s">
        <v>36</v>
      </c>
      <c r="C23" s="3">
        <v>0</v>
      </c>
      <c r="D23" s="10">
        <v>0</v>
      </c>
      <c r="E23" s="3">
        <v>0</v>
      </c>
      <c r="F23" s="10">
        <v>0</v>
      </c>
      <c r="G23" s="3">
        <v>1</v>
      </c>
      <c r="H23" s="10">
        <v>17.989999999999998</v>
      </c>
      <c r="I23" s="3">
        <v>0</v>
      </c>
      <c r="J23" s="10">
        <v>0</v>
      </c>
      <c r="K23" s="3">
        <v>1</v>
      </c>
      <c r="L23" s="10">
        <v>17.989999999999998</v>
      </c>
      <c r="M23" s="3">
        <v>0</v>
      </c>
      <c r="N23" s="10">
        <v>0</v>
      </c>
      <c r="O23" s="3">
        <v>2</v>
      </c>
      <c r="P23" s="10">
        <v>7.6</v>
      </c>
      <c r="Q23" s="3">
        <v>3</v>
      </c>
      <c r="R23" s="10">
        <v>25.59</v>
      </c>
      <c r="S23" s="3">
        <v>0</v>
      </c>
      <c r="T23" s="10">
        <v>0</v>
      </c>
      <c r="U23" s="3">
        <v>0</v>
      </c>
      <c r="V23" s="10">
        <v>0</v>
      </c>
      <c r="W23" s="3">
        <v>0</v>
      </c>
      <c r="X23" s="10">
        <v>0</v>
      </c>
      <c r="Y23" s="3">
        <v>0</v>
      </c>
      <c r="Z23" s="10">
        <v>0</v>
      </c>
      <c r="AA23" s="3">
        <v>18</v>
      </c>
      <c r="AB23" s="10">
        <v>0.21</v>
      </c>
      <c r="AC23" s="3">
        <v>21</v>
      </c>
      <c r="AD23" s="10">
        <v>25.8</v>
      </c>
    </row>
    <row r="24" spans="1:30" s="2" customFormat="1" ht="15.75">
      <c r="A24" s="1"/>
      <c r="B24" s="1" t="s">
        <v>32</v>
      </c>
      <c r="C24" s="1">
        <v>7184</v>
      </c>
      <c r="D24" s="9">
        <v>542.74</v>
      </c>
      <c r="E24" s="1">
        <v>2986</v>
      </c>
      <c r="F24" s="9">
        <v>99.46</v>
      </c>
      <c r="G24" s="1">
        <v>81</v>
      </c>
      <c r="H24" s="9">
        <v>24.85</v>
      </c>
      <c r="I24" s="1">
        <v>18</v>
      </c>
      <c r="J24" s="9">
        <v>29.62</v>
      </c>
      <c r="K24" s="1">
        <v>10269</v>
      </c>
      <c r="L24" s="9">
        <v>696.67</v>
      </c>
      <c r="M24" s="1">
        <v>2386</v>
      </c>
      <c r="N24" s="9">
        <v>43.94</v>
      </c>
      <c r="O24" s="1">
        <v>2045</v>
      </c>
      <c r="P24" s="9">
        <v>66.09</v>
      </c>
      <c r="Q24" s="1">
        <v>15398</v>
      </c>
      <c r="R24" s="9">
        <v>884.12</v>
      </c>
      <c r="S24" s="1">
        <v>45</v>
      </c>
      <c r="T24" s="9">
        <v>3.56</v>
      </c>
      <c r="U24" s="1">
        <v>437</v>
      </c>
      <c r="V24" s="9">
        <v>31.54</v>
      </c>
      <c r="W24" s="1">
        <v>6</v>
      </c>
      <c r="X24" s="9">
        <v>0.56999999999999995</v>
      </c>
      <c r="Y24" s="1">
        <v>94</v>
      </c>
      <c r="Z24" s="9">
        <v>7.37</v>
      </c>
      <c r="AA24" s="1">
        <v>3966</v>
      </c>
      <c r="AB24" s="9">
        <v>210.63</v>
      </c>
      <c r="AC24" s="1">
        <v>19364</v>
      </c>
      <c r="AD24" s="9">
        <v>1094.74</v>
      </c>
    </row>
    <row r="25" spans="1:30" s="2" customFormat="1" ht="15.75">
      <c r="A25" s="1"/>
      <c r="B25" s="1" t="s">
        <v>37</v>
      </c>
      <c r="C25" s="1" t="s">
        <v>20</v>
      </c>
      <c r="D25" s="9" t="s">
        <v>20</v>
      </c>
      <c r="E25" s="1" t="s">
        <v>20</v>
      </c>
      <c r="F25" s="9" t="s">
        <v>20</v>
      </c>
      <c r="G25" s="1" t="s">
        <v>20</v>
      </c>
      <c r="H25" s="9" t="s">
        <v>20</v>
      </c>
      <c r="I25" s="1" t="s">
        <v>20</v>
      </c>
      <c r="J25" s="9" t="s">
        <v>20</v>
      </c>
      <c r="K25" s="1" t="s">
        <v>20</v>
      </c>
      <c r="L25" s="9" t="s">
        <v>20</v>
      </c>
      <c r="M25" s="1" t="s">
        <v>20</v>
      </c>
      <c r="N25" s="9" t="s">
        <v>20</v>
      </c>
      <c r="O25" s="1" t="s">
        <v>20</v>
      </c>
      <c r="P25" s="9" t="s">
        <v>20</v>
      </c>
      <c r="Q25" s="1" t="s">
        <v>20</v>
      </c>
      <c r="R25" s="9" t="s">
        <v>20</v>
      </c>
      <c r="S25" s="1" t="s">
        <v>20</v>
      </c>
      <c r="T25" s="9" t="s">
        <v>20</v>
      </c>
      <c r="U25" s="1" t="s">
        <v>20</v>
      </c>
      <c r="V25" s="9" t="s">
        <v>20</v>
      </c>
      <c r="W25" s="1" t="s">
        <v>20</v>
      </c>
      <c r="X25" s="9" t="s">
        <v>20</v>
      </c>
      <c r="Y25" s="1" t="s">
        <v>20</v>
      </c>
      <c r="Z25" s="9" t="s">
        <v>20</v>
      </c>
      <c r="AA25" s="1" t="s">
        <v>20</v>
      </c>
      <c r="AB25" s="9" t="s">
        <v>20</v>
      </c>
      <c r="AC25" s="1" t="s">
        <v>20</v>
      </c>
      <c r="AD25" s="9" t="s">
        <v>20</v>
      </c>
    </row>
    <row r="26" spans="1:30" s="4" customFormat="1" ht="15">
      <c r="A26" s="3">
        <v>15</v>
      </c>
      <c r="B26" s="3" t="s">
        <v>38</v>
      </c>
      <c r="C26" s="3">
        <v>6218</v>
      </c>
      <c r="D26" s="10">
        <v>137.87</v>
      </c>
      <c r="E26" s="3">
        <v>902</v>
      </c>
      <c r="F26" s="10">
        <v>13.61</v>
      </c>
      <c r="G26" s="3">
        <v>131</v>
      </c>
      <c r="H26" s="10">
        <v>10</v>
      </c>
      <c r="I26" s="3">
        <v>0</v>
      </c>
      <c r="J26" s="10">
        <v>0</v>
      </c>
      <c r="K26" s="3">
        <v>7251</v>
      </c>
      <c r="L26" s="10">
        <v>161.47999999999999</v>
      </c>
      <c r="M26" s="3">
        <v>2771</v>
      </c>
      <c r="N26" s="10">
        <v>101.29</v>
      </c>
      <c r="O26" s="3">
        <v>111</v>
      </c>
      <c r="P26" s="10">
        <v>0.15</v>
      </c>
      <c r="Q26" s="3">
        <v>10483</v>
      </c>
      <c r="R26" s="10">
        <v>280.81</v>
      </c>
      <c r="S26" s="3">
        <v>47</v>
      </c>
      <c r="T26" s="10">
        <v>1.17</v>
      </c>
      <c r="U26" s="3">
        <v>299</v>
      </c>
      <c r="V26" s="10">
        <v>16.670000000000002</v>
      </c>
      <c r="W26" s="3">
        <v>0</v>
      </c>
      <c r="X26" s="10">
        <v>0</v>
      </c>
      <c r="Y26" s="3">
        <v>5</v>
      </c>
      <c r="Z26" s="10">
        <v>2.0499999999999998</v>
      </c>
      <c r="AA26" s="3">
        <v>402</v>
      </c>
      <c r="AB26" s="10">
        <v>13.32</v>
      </c>
      <c r="AC26" s="3">
        <v>10885</v>
      </c>
      <c r="AD26" s="10">
        <v>294.13</v>
      </c>
    </row>
    <row r="27" spans="1:30" s="2" customFormat="1" ht="15.75">
      <c r="A27" s="1"/>
      <c r="B27" s="1" t="s">
        <v>32</v>
      </c>
      <c r="C27" s="1">
        <v>6218</v>
      </c>
      <c r="D27" s="9">
        <v>137.87</v>
      </c>
      <c r="E27" s="1">
        <v>902</v>
      </c>
      <c r="F27" s="9">
        <v>13.61</v>
      </c>
      <c r="G27" s="1">
        <v>131</v>
      </c>
      <c r="H27" s="9">
        <v>10</v>
      </c>
      <c r="I27" s="1">
        <v>0</v>
      </c>
      <c r="J27" s="9">
        <v>0</v>
      </c>
      <c r="K27" s="1">
        <v>7251</v>
      </c>
      <c r="L27" s="9">
        <v>161.47999999999999</v>
      </c>
      <c r="M27" s="1">
        <v>2771</v>
      </c>
      <c r="N27" s="9">
        <v>101.29</v>
      </c>
      <c r="O27" s="1">
        <v>111</v>
      </c>
      <c r="P27" s="9">
        <v>0.15</v>
      </c>
      <c r="Q27" s="1">
        <v>10483</v>
      </c>
      <c r="R27" s="9">
        <v>280.81</v>
      </c>
      <c r="S27" s="1">
        <v>47</v>
      </c>
      <c r="T27" s="9">
        <v>1.17</v>
      </c>
      <c r="U27" s="1">
        <v>299</v>
      </c>
      <c r="V27" s="9">
        <v>16.670000000000002</v>
      </c>
      <c r="W27" s="1">
        <v>0</v>
      </c>
      <c r="X27" s="9">
        <v>0</v>
      </c>
      <c r="Y27" s="1">
        <v>5</v>
      </c>
      <c r="Z27" s="9">
        <v>2.0499999999999998</v>
      </c>
      <c r="AA27" s="1">
        <v>402</v>
      </c>
      <c r="AB27" s="9">
        <v>13.32</v>
      </c>
      <c r="AC27" s="1">
        <v>10885</v>
      </c>
      <c r="AD27" s="9">
        <v>294.13</v>
      </c>
    </row>
    <row r="28" spans="1:30" s="2" customFormat="1" ht="15.75">
      <c r="A28" s="1"/>
      <c r="B28" s="1" t="s">
        <v>39</v>
      </c>
      <c r="C28" s="1" t="s">
        <v>20</v>
      </c>
      <c r="D28" s="9" t="s">
        <v>20</v>
      </c>
      <c r="E28" s="1" t="s">
        <v>20</v>
      </c>
      <c r="F28" s="9" t="s">
        <v>20</v>
      </c>
      <c r="G28" s="1" t="s">
        <v>20</v>
      </c>
      <c r="H28" s="9" t="s">
        <v>20</v>
      </c>
      <c r="I28" s="1" t="s">
        <v>20</v>
      </c>
      <c r="J28" s="9" t="s">
        <v>20</v>
      </c>
      <c r="K28" s="1" t="s">
        <v>20</v>
      </c>
      <c r="L28" s="9" t="s">
        <v>20</v>
      </c>
      <c r="M28" s="1" t="s">
        <v>20</v>
      </c>
      <c r="N28" s="9" t="s">
        <v>20</v>
      </c>
      <c r="O28" s="1" t="s">
        <v>20</v>
      </c>
      <c r="P28" s="9" t="s">
        <v>20</v>
      </c>
      <c r="Q28" s="1" t="s">
        <v>20</v>
      </c>
      <c r="R28" s="9" t="s">
        <v>20</v>
      </c>
      <c r="S28" s="1" t="s">
        <v>20</v>
      </c>
      <c r="T28" s="9" t="s">
        <v>20</v>
      </c>
      <c r="U28" s="1" t="s">
        <v>20</v>
      </c>
      <c r="V28" s="9" t="s">
        <v>20</v>
      </c>
      <c r="W28" s="1" t="s">
        <v>20</v>
      </c>
      <c r="X28" s="9" t="s">
        <v>20</v>
      </c>
      <c r="Y28" s="1" t="s">
        <v>20</v>
      </c>
      <c r="Z28" s="9" t="s">
        <v>20</v>
      </c>
      <c r="AA28" s="1" t="s">
        <v>20</v>
      </c>
      <c r="AB28" s="9" t="s">
        <v>20</v>
      </c>
      <c r="AC28" s="1" t="s">
        <v>20</v>
      </c>
      <c r="AD28" s="9" t="s">
        <v>20</v>
      </c>
    </row>
    <row r="29" spans="1:30" s="4" customFormat="1" ht="15">
      <c r="A29" s="3">
        <v>16</v>
      </c>
      <c r="B29" s="3" t="s">
        <v>40</v>
      </c>
      <c r="C29" s="3">
        <v>2481</v>
      </c>
      <c r="D29" s="10">
        <v>109.41</v>
      </c>
      <c r="E29" s="3">
        <v>16529</v>
      </c>
      <c r="F29" s="10">
        <v>52.03</v>
      </c>
      <c r="G29" s="3">
        <v>1</v>
      </c>
      <c r="H29" s="10">
        <v>0.15</v>
      </c>
      <c r="I29" s="3">
        <v>48</v>
      </c>
      <c r="J29" s="10">
        <v>33.26</v>
      </c>
      <c r="K29" s="3">
        <v>19059</v>
      </c>
      <c r="L29" s="10">
        <v>194.86</v>
      </c>
      <c r="M29" s="3">
        <v>1252</v>
      </c>
      <c r="N29" s="10">
        <v>392.99</v>
      </c>
      <c r="O29" s="3">
        <v>1368</v>
      </c>
      <c r="P29" s="10">
        <v>2.95</v>
      </c>
      <c r="Q29" s="3">
        <v>22488</v>
      </c>
      <c r="R29" s="10">
        <v>692.96</v>
      </c>
      <c r="S29" s="3">
        <v>8</v>
      </c>
      <c r="T29" s="10">
        <v>0.69</v>
      </c>
      <c r="U29" s="3">
        <v>801</v>
      </c>
      <c r="V29" s="10">
        <v>101.46</v>
      </c>
      <c r="W29" s="3">
        <v>3</v>
      </c>
      <c r="X29" s="10">
        <v>0.82</v>
      </c>
      <c r="Y29" s="3">
        <v>140</v>
      </c>
      <c r="Z29" s="10">
        <v>40.81</v>
      </c>
      <c r="AA29" s="3">
        <v>21618</v>
      </c>
      <c r="AB29" s="10">
        <v>345.46</v>
      </c>
      <c r="AC29" s="3">
        <v>44106</v>
      </c>
      <c r="AD29" s="10">
        <v>1038.42</v>
      </c>
    </row>
    <row r="30" spans="1:30" s="4" customFormat="1" ht="15">
      <c r="A30" s="3">
        <v>17</v>
      </c>
      <c r="B30" s="3" t="s">
        <v>41</v>
      </c>
      <c r="C30" s="3">
        <v>4</v>
      </c>
      <c r="D30" s="10">
        <v>1.57</v>
      </c>
      <c r="E30" s="3">
        <v>1</v>
      </c>
      <c r="F30" s="10">
        <v>0.25</v>
      </c>
      <c r="G30" s="3">
        <v>0</v>
      </c>
      <c r="H30" s="10">
        <v>0</v>
      </c>
      <c r="I30" s="3">
        <v>0</v>
      </c>
      <c r="J30" s="10">
        <v>0</v>
      </c>
      <c r="K30" s="3">
        <v>5</v>
      </c>
      <c r="L30" s="10">
        <v>1.81</v>
      </c>
      <c r="M30" s="3">
        <v>7</v>
      </c>
      <c r="N30" s="10">
        <v>1.84</v>
      </c>
      <c r="O30" s="3">
        <v>0</v>
      </c>
      <c r="P30" s="10">
        <v>0</v>
      </c>
      <c r="Q30" s="3">
        <v>16</v>
      </c>
      <c r="R30" s="10">
        <v>3.81</v>
      </c>
      <c r="S30" s="3">
        <v>1</v>
      </c>
      <c r="T30" s="10">
        <v>0.1</v>
      </c>
      <c r="U30" s="3">
        <v>3</v>
      </c>
      <c r="V30" s="10">
        <v>0.06</v>
      </c>
      <c r="W30" s="3">
        <v>0</v>
      </c>
      <c r="X30" s="10">
        <v>0</v>
      </c>
      <c r="Y30" s="3">
        <v>1</v>
      </c>
      <c r="Z30" s="10">
        <v>0.02</v>
      </c>
      <c r="AA30" s="3">
        <v>64</v>
      </c>
      <c r="AB30" s="10">
        <v>26.5</v>
      </c>
      <c r="AC30" s="3">
        <v>80</v>
      </c>
      <c r="AD30" s="10">
        <v>30.3</v>
      </c>
    </row>
    <row r="31" spans="1:30" s="4" customFormat="1" ht="15">
      <c r="A31" s="3">
        <v>18</v>
      </c>
      <c r="B31" s="3" t="s">
        <v>42</v>
      </c>
      <c r="C31" s="3">
        <v>0</v>
      </c>
      <c r="D31" s="10">
        <v>0</v>
      </c>
      <c r="E31" s="3">
        <v>1</v>
      </c>
      <c r="F31" s="10">
        <v>0</v>
      </c>
      <c r="G31" s="3">
        <v>0</v>
      </c>
      <c r="H31" s="10">
        <v>0</v>
      </c>
      <c r="I31" s="3">
        <v>4</v>
      </c>
      <c r="J31" s="10">
        <v>0.73</v>
      </c>
      <c r="K31" s="3">
        <v>5</v>
      </c>
      <c r="L31" s="10">
        <v>0.73</v>
      </c>
      <c r="M31" s="3">
        <v>81</v>
      </c>
      <c r="N31" s="10">
        <v>51.52</v>
      </c>
      <c r="O31" s="3">
        <v>2</v>
      </c>
      <c r="P31" s="10">
        <v>0.57999999999999996</v>
      </c>
      <c r="Q31" s="3">
        <v>102</v>
      </c>
      <c r="R31" s="10">
        <v>53.5</v>
      </c>
      <c r="S31" s="3">
        <v>3</v>
      </c>
      <c r="T31" s="10">
        <v>0.23</v>
      </c>
      <c r="U31" s="3">
        <v>11</v>
      </c>
      <c r="V31" s="10">
        <v>0.44</v>
      </c>
      <c r="W31" s="3">
        <v>0</v>
      </c>
      <c r="X31" s="10">
        <v>0</v>
      </c>
      <c r="Y31" s="3">
        <v>2</v>
      </c>
      <c r="Z31" s="10">
        <v>0.28999999999999998</v>
      </c>
      <c r="AA31" s="3">
        <v>75</v>
      </c>
      <c r="AB31" s="10">
        <v>15.24</v>
      </c>
      <c r="AC31" s="3">
        <v>177</v>
      </c>
      <c r="AD31" s="10">
        <v>68.739999999999995</v>
      </c>
    </row>
    <row r="32" spans="1:30" s="4" customFormat="1" ht="15">
      <c r="A32" s="3">
        <v>19</v>
      </c>
      <c r="B32" s="3" t="s">
        <v>43</v>
      </c>
      <c r="C32" s="3">
        <v>20824</v>
      </c>
      <c r="D32" s="10">
        <v>15.1</v>
      </c>
      <c r="E32" s="3">
        <v>565</v>
      </c>
      <c r="F32" s="10">
        <v>0.08</v>
      </c>
      <c r="G32" s="3">
        <v>0</v>
      </c>
      <c r="H32" s="10">
        <v>0</v>
      </c>
      <c r="I32" s="3">
        <v>2</v>
      </c>
      <c r="J32" s="10">
        <v>0.26</v>
      </c>
      <c r="K32" s="3">
        <v>21391</v>
      </c>
      <c r="L32" s="10">
        <v>15.44</v>
      </c>
      <c r="M32" s="3">
        <v>89</v>
      </c>
      <c r="N32" s="10">
        <v>12.42</v>
      </c>
      <c r="O32" s="3">
        <v>696</v>
      </c>
      <c r="P32" s="10">
        <v>0</v>
      </c>
      <c r="Q32" s="3">
        <v>22839</v>
      </c>
      <c r="R32" s="10">
        <v>75.48</v>
      </c>
      <c r="S32" s="3">
        <v>1</v>
      </c>
      <c r="T32" s="10">
        <v>0.01</v>
      </c>
      <c r="U32" s="3">
        <v>662</v>
      </c>
      <c r="V32" s="10">
        <v>47.61</v>
      </c>
      <c r="W32" s="3">
        <v>0</v>
      </c>
      <c r="X32" s="10">
        <v>0</v>
      </c>
      <c r="Y32" s="3">
        <v>20</v>
      </c>
      <c r="Z32" s="10">
        <v>5.01</v>
      </c>
      <c r="AA32" s="3">
        <v>168</v>
      </c>
      <c r="AB32" s="10">
        <v>13.04</v>
      </c>
      <c r="AC32" s="3">
        <v>23007</v>
      </c>
      <c r="AD32" s="10">
        <v>88.51</v>
      </c>
    </row>
    <row r="33" spans="1:30" s="4" customFormat="1" ht="15">
      <c r="A33" s="3">
        <v>20</v>
      </c>
      <c r="B33" s="3" t="s">
        <v>44</v>
      </c>
      <c r="C33" s="3">
        <v>0</v>
      </c>
      <c r="D33" s="10">
        <v>0</v>
      </c>
      <c r="E33" s="3">
        <v>0</v>
      </c>
      <c r="F33" s="10">
        <v>0</v>
      </c>
      <c r="G33" s="3">
        <v>0</v>
      </c>
      <c r="H33" s="10">
        <v>0</v>
      </c>
      <c r="I33" s="3">
        <v>3</v>
      </c>
      <c r="J33" s="10">
        <v>0</v>
      </c>
      <c r="K33" s="3">
        <v>3</v>
      </c>
      <c r="L33" s="10">
        <v>0</v>
      </c>
      <c r="M33" s="3">
        <v>14</v>
      </c>
      <c r="N33" s="10">
        <v>0.92</v>
      </c>
      <c r="O33" s="3">
        <v>0</v>
      </c>
      <c r="P33" s="10">
        <v>0</v>
      </c>
      <c r="Q33" s="3">
        <v>30</v>
      </c>
      <c r="R33" s="10">
        <v>2.7</v>
      </c>
      <c r="S33" s="3">
        <v>0</v>
      </c>
      <c r="T33" s="10">
        <v>0</v>
      </c>
      <c r="U33" s="3">
        <v>13</v>
      </c>
      <c r="V33" s="10">
        <v>1.79</v>
      </c>
      <c r="W33" s="3">
        <v>0</v>
      </c>
      <c r="X33" s="10">
        <v>0</v>
      </c>
      <c r="Y33" s="3">
        <v>2</v>
      </c>
      <c r="Z33" s="10">
        <v>0.43</v>
      </c>
      <c r="AA33" s="3">
        <v>60</v>
      </c>
      <c r="AB33" s="10">
        <v>1.19</v>
      </c>
      <c r="AC33" s="3">
        <v>90</v>
      </c>
      <c r="AD33" s="10">
        <v>3.89</v>
      </c>
    </row>
    <row r="34" spans="1:30" s="4" customFormat="1" ht="15">
      <c r="A34" s="3">
        <v>21</v>
      </c>
      <c r="B34" s="3" t="s">
        <v>45</v>
      </c>
      <c r="C34" s="3">
        <v>193</v>
      </c>
      <c r="D34" s="10">
        <v>17.23</v>
      </c>
      <c r="E34" s="3">
        <v>78</v>
      </c>
      <c r="F34" s="10">
        <v>11.7</v>
      </c>
      <c r="G34" s="3">
        <v>0</v>
      </c>
      <c r="H34" s="10">
        <v>0</v>
      </c>
      <c r="I34" s="3">
        <v>4</v>
      </c>
      <c r="J34" s="10">
        <v>1.32</v>
      </c>
      <c r="K34" s="3">
        <v>275</v>
      </c>
      <c r="L34" s="10">
        <v>30.25</v>
      </c>
      <c r="M34" s="3">
        <v>161</v>
      </c>
      <c r="N34" s="10">
        <v>28.9</v>
      </c>
      <c r="O34" s="3">
        <v>0</v>
      </c>
      <c r="P34" s="10">
        <v>0</v>
      </c>
      <c r="Q34" s="3">
        <v>530</v>
      </c>
      <c r="R34" s="10">
        <v>74.650000000000006</v>
      </c>
      <c r="S34" s="3">
        <v>0</v>
      </c>
      <c r="T34" s="10">
        <v>0</v>
      </c>
      <c r="U34" s="3">
        <v>94</v>
      </c>
      <c r="V34" s="10">
        <v>15.51</v>
      </c>
      <c r="W34" s="3">
        <v>0</v>
      </c>
      <c r="X34" s="10">
        <v>0</v>
      </c>
      <c r="Y34" s="3">
        <v>37</v>
      </c>
      <c r="Z34" s="10">
        <v>11.12</v>
      </c>
      <c r="AA34" s="3">
        <v>712</v>
      </c>
      <c r="AB34" s="10">
        <v>64.63</v>
      </c>
      <c r="AC34" s="3">
        <v>1242</v>
      </c>
      <c r="AD34" s="10">
        <v>139.28</v>
      </c>
    </row>
    <row r="35" spans="1:30" s="4" customFormat="1" ht="15">
      <c r="A35" s="3">
        <v>22</v>
      </c>
      <c r="B35" s="3" t="s">
        <v>46</v>
      </c>
      <c r="C35" s="3">
        <v>4280</v>
      </c>
      <c r="D35" s="10">
        <v>142.04</v>
      </c>
      <c r="E35" s="3">
        <v>42925</v>
      </c>
      <c r="F35" s="10">
        <v>946.79</v>
      </c>
      <c r="G35" s="3">
        <v>7</v>
      </c>
      <c r="H35" s="10">
        <v>0.95</v>
      </c>
      <c r="I35" s="3">
        <v>65</v>
      </c>
      <c r="J35" s="10">
        <v>52.18</v>
      </c>
      <c r="K35" s="3">
        <v>47277</v>
      </c>
      <c r="L35" s="10">
        <v>1141.96</v>
      </c>
      <c r="M35" s="3">
        <v>2402</v>
      </c>
      <c r="N35" s="10">
        <v>451.33</v>
      </c>
      <c r="O35" s="3">
        <v>2976</v>
      </c>
      <c r="P35" s="10">
        <v>3.08</v>
      </c>
      <c r="Q35" s="3">
        <v>54925</v>
      </c>
      <c r="R35" s="10">
        <v>1883.78</v>
      </c>
      <c r="S35" s="3">
        <v>3</v>
      </c>
      <c r="T35" s="10">
        <v>0.02</v>
      </c>
      <c r="U35" s="3">
        <v>2267</v>
      </c>
      <c r="V35" s="10">
        <v>287.39</v>
      </c>
      <c r="W35" s="3">
        <v>0</v>
      </c>
      <c r="X35" s="10">
        <v>0</v>
      </c>
      <c r="Y35" s="3">
        <v>521</v>
      </c>
      <c r="Z35" s="10">
        <v>68.5</v>
      </c>
      <c r="AA35" s="3">
        <v>56486</v>
      </c>
      <c r="AB35" s="10">
        <v>611.36</v>
      </c>
      <c r="AC35" s="3">
        <v>111411</v>
      </c>
      <c r="AD35" s="10">
        <v>2495.14</v>
      </c>
    </row>
    <row r="36" spans="1:30" s="4" customFormat="1" ht="15">
      <c r="A36" s="3">
        <v>23</v>
      </c>
      <c r="B36" s="3" t="s">
        <v>47</v>
      </c>
      <c r="C36" s="3">
        <v>2866</v>
      </c>
      <c r="D36" s="10">
        <v>142.91999999999999</v>
      </c>
      <c r="E36" s="3">
        <v>4229</v>
      </c>
      <c r="F36" s="10">
        <v>46.69</v>
      </c>
      <c r="G36" s="3">
        <v>0</v>
      </c>
      <c r="H36" s="10">
        <v>0</v>
      </c>
      <c r="I36" s="3">
        <v>18</v>
      </c>
      <c r="J36" s="10">
        <v>8.92</v>
      </c>
      <c r="K36" s="3">
        <v>7113</v>
      </c>
      <c r="L36" s="10">
        <v>198.53</v>
      </c>
      <c r="M36" s="3">
        <v>2270</v>
      </c>
      <c r="N36" s="10">
        <v>272.45</v>
      </c>
      <c r="O36" s="3">
        <v>241</v>
      </c>
      <c r="P36" s="10">
        <v>0.4</v>
      </c>
      <c r="Q36" s="3">
        <v>10444</v>
      </c>
      <c r="R36" s="10">
        <v>558.42999999999995</v>
      </c>
      <c r="S36" s="3">
        <v>4</v>
      </c>
      <c r="T36" s="10">
        <v>0.56000000000000005</v>
      </c>
      <c r="U36" s="3">
        <v>816</v>
      </c>
      <c r="V36" s="10">
        <v>86.49</v>
      </c>
      <c r="W36" s="3">
        <v>0</v>
      </c>
      <c r="X36" s="10">
        <v>0</v>
      </c>
      <c r="Y36" s="3">
        <v>411</v>
      </c>
      <c r="Z36" s="10">
        <v>106.84</v>
      </c>
      <c r="AA36" s="3">
        <v>21755</v>
      </c>
      <c r="AB36" s="10">
        <v>668.75</v>
      </c>
      <c r="AC36" s="3">
        <v>32199</v>
      </c>
      <c r="AD36" s="10">
        <v>1227.19</v>
      </c>
    </row>
    <row r="37" spans="1:30" s="4" customFormat="1" ht="15">
      <c r="A37" s="3">
        <v>24</v>
      </c>
      <c r="B37" s="3" t="s">
        <v>48</v>
      </c>
      <c r="C37" s="3">
        <v>932</v>
      </c>
      <c r="D37" s="10">
        <v>32.71</v>
      </c>
      <c r="E37" s="3">
        <v>60</v>
      </c>
      <c r="F37" s="10">
        <v>4.71</v>
      </c>
      <c r="G37" s="3">
        <v>0</v>
      </c>
      <c r="H37" s="10">
        <v>0</v>
      </c>
      <c r="I37" s="3">
        <v>107</v>
      </c>
      <c r="J37" s="10">
        <v>41.64</v>
      </c>
      <c r="K37" s="3">
        <v>1099</v>
      </c>
      <c r="L37" s="10">
        <v>79.06</v>
      </c>
      <c r="M37" s="3">
        <v>717</v>
      </c>
      <c r="N37" s="10">
        <v>34.19</v>
      </c>
      <c r="O37" s="3">
        <v>2</v>
      </c>
      <c r="P37" s="10">
        <v>0</v>
      </c>
      <c r="Q37" s="3">
        <v>2052</v>
      </c>
      <c r="R37" s="10">
        <v>139.38</v>
      </c>
      <c r="S37" s="3">
        <v>10</v>
      </c>
      <c r="T37" s="10">
        <v>0.41</v>
      </c>
      <c r="U37" s="3">
        <v>224</v>
      </c>
      <c r="V37" s="10">
        <v>25.72</v>
      </c>
      <c r="W37" s="3">
        <v>0</v>
      </c>
      <c r="X37" s="10">
        <v>0</v>
      </c>
      <c r="Y37" s="3">
        <v>49</v>
      </c>
      <c r="Z37" s="10">
        <v>21.33</v>
      </c>
      <c r="AA37" s="3">
        <v>1936</v>
      </c>
      <c r="AB37" s="10">
        <v>100.81</v>
      </c>
      <c r="AC37" s="3">
        <v>3988</v>
      </c>
      <c r="AD37" s="10">
        <v>240.19</v>
      </c>
    </row>
    <row r="38" spans="1:30" s="4" customFormat="1" ht="15">
      <c r="A38" s="3">
        <v>25</v>
      </c>
      <c r="B38" s="3" t="s">
        <v>49</v>
      </c>
      <c r="C38" s="3">
        <v>39</v>
      </c>
      <c r="D38" s="10">
        <v>3.93</v>
      </c>
      <c r="E38" s="3">
        <v>3518</v>
      </c>
      <c r="F38" s="10">
        <v>10.63</v>
      </c>
      <c r="G38" s="3">
        <v>0</v>
      </c>
      <c r="H38" s="10">
        <v>0</v>
      </c>
      <c r="I38" s="3">
        <v>0</v>
      </c>
      <c r="J38" s="10">
        <v>0</v>
      </c>
      <c r="K38" s="3">
        <v>3557</v>
      </c>
      <c r="L38" s="10">
        <v>14.56</v>
      </c>
      <c r="M38" s="3">
        <v>833</v>
      </c>
      <c r="N38" s="10">
        <v>51.18</v>
      </c>
      <c r="O38" s="3">
        <v>0</v>
      </c>
      <c r="P38" s="10">
        <v>0</v>
      </c>
      <c r="Q38" s="3">
        <v>4741</v>
      </c>
      <c r="R38" s="10">
        <v>95.83</v>
      </c>
      <c r="S38" s="3">
        <v>0</v>
      </c>
      <c r="T38" s="10">
        <v>0</v>
      </c>
      <c r="U38" s="3">
        <v>351</v>
      </c>
      <c r="V38" s="10">
        <v>30.09</v>
      </c>
      <c r="W38" s="3">
        <v>0</v>
      </c>
      <c r="X38" s="10">
        <v>0</v>
      </c>
      <c r="Y38" s="3">
        <v>123</v>
      </c>
      <c r="Z38" s="10">
        <v>21.62</v>
      </c>
      <c r="AA38" s="3">
        <v>34343</v>
      </c>
      <c r="AB38" s="10">
        <v>176.93</v>
      </c>
      <c r="AC38" s="3">
        <v>39084</v>
      </c>
      <c r="AD38" s="10">
        <v>272.76</v>
      </c>
    </row>
    <row r="39" spans="1:30" s="4" customFormat="1" ht="15">
      <c r="A39" s="3">
        <v>26</v>
      </c>
      <c r="B39" s="3" t="s">
        <v>50</v>
      </c>
      <c r="C39" s="3">
        <v>252</v>
      </c>
      <c r="D39" s="10">
        <v>22.54</v>
      </c>
      <c r="E39" s="3">
        <v>14156</v>
      </c>
      <c r="F39" s="10">
        <v>69.11</v>
      </c>
      <c r="G39" s="3">
        <v>0</v>
      </c>
      <c r="H39" s="10">
        <v>0</v>
      </c>
      <c r="I39" s="3">
        <v>3</v>
      </c>
      <c r="J39" s="10">
        <v>0.06</v>
      </c>
      <c r="K39" s="3">
        <v>14411</v>
      </c>
      <c r="L39" s="10">
        <v>91.71</v>
      </c>
      <c r="M39" s="3">
        <v>695</v>
      </c>
      <c r="N39" s="10">
        <v>64.91</v>
      </c>
      <c r="O39" s="3">
        <v>2</v>
      </c>
      <c r="P39" s="10">
        <v>0</v>
      </c>
      <c r="Q39" s="3">
        <v>15374</v>
      </c>
      <c r="R39" s="10">
        <v>156.91999999999999</v>
      </c>
      <c r="S39" s="3">
        <v>0</v>
      </c>
      <c r="T39" s="10">
        <v>0</v>
      </c>
      <c r="U39" s="3">
        <v>266</v>
      </c>
      <c r="V39" s="10">
        <v>0.3</v>
      </c>
      <c r="W39" s="3">
        <v>0</v>
      </c>
      <c r="X39" s="10">
        <v>0</v>
      </c>
      <c r="Y39" s="3">
        <v>12</v>
      </c>
      <c r="Z39" s="10">
        <v>0.02</v>
      </c>
      <c r="AA39" s="3">
        <v>16887</v>
      </c>
      <c r="AB39" s="10">
        <v>281.92</v>
      </c>
      <c r="AC39" s="3">
        <v>32261</v>
      </c>
      <c r="AD39" s="10">
        <v>438.84</v>
      </c>
    </row>
    <row r="40" spans="1:30" s="4" customFormat="1" ht="15">
      <c r="A40" s="3">
        <v>27</v>
      </c>
      <c r="B40" s="3" t="s">
        <v>51</v>
      </c>
      <c r="C40" s="3">
        <v>0</v>
      </c>
      <c r="D40" s="10">
        <v>0</v>
      </c>
      <c r="E40" s="3">
        <v>0</v>
      </c>
      <c r="F40" s="10">
        <v>0</v>
      </c>
      <c r="G40" s="3">
        <v>0</v>
      </c>
      <c r="H40" s="10">
        <v>0</v>
      </c>
      <c r="I40" s="3">
        <v>0</v>
      </c>
      <c r="J40" s="10">
        <v>0</v>
      </c>
      <c r="K40" s="3">
        <v>0</v>
      </c>
      <c r="L40" s="10">
        <v>0</v>
      </c>
      <c r="M40" s="3">
        <v>21</v>
      </c>
      <c r="N40" s="10">
        <v>0.41</v>
      </c>
      <c r="O40" s="3">
        <v>19</v>
      </c>
      <c r="P40" s="10">
        <v>0.6</v>
      </c>
      <c r="Q40" s="3">
        <v>42</v>
      </c>
      <c r="R40" s="10">
        <v>1.21</v>
      </c>
      <c r="S40" s="3">
        <v>0</v>
      </c>
      <c r="T40" s="10">
        <v>0</v>
      </c>
      <c r="U40" s="3">
        <v>2</v>
      </c>
      <c r="V40" s="10">
        <v>0.2</v>
      </c>
      <c r="W40" s="3">
        <v>0</v>
      </c>
      <c r="X40" s="10">
        <v>0</v>
      </c>
      <c r="Y40" s="3">
        <v>0</v>
      </c>
      <c r="Z40" s="10">
        <v>0</v>
      </c>
      <c r="AA40" s="3">
        <v>45</v>
      </c>
      <c r="AB40" s="10">
        <v>0.79</v>
      </c>
      <c r="AC40" s="3">
        <v>87</v>
      </c>
      <c r="AD40" s="10">
        <v>2.0099999999999998</v>
      </c>
    </row>
    <row r="41" spans="1:30" s="4" customFormat="1" ht="15">
      <c r="A41" s="3">
        <v>28</v>
      </c>
      <c r="B41" s="3" t="s">
        <v>52</v>
      </c>
      <c r="C41" s="3">
        <v>0</v>
      </c>
      <c r="D41" s="10">
        <v>0</v>
      </c>
      <c r="E41" s="3">
        <v>1</v>
      </c>
      <c r="F41" s="10">
        <v>0.04</v>
      </c>
      <c r="G41" s="3">
        <v>1</v>
      </c>
      <c r="H41" s="10">
        <v>0.59</v>
      </c>
      <c r="I41" s="3">
        <v>0</v>
      </c>
      <c r="J41" s="10">
        <v>0</v>
      </c>
      <c r="K41" s="3">
        <v>2</v>
      </c>
      <c r="L41" s="10">
        <v>0.63</v>
      </c>
      <c r="M41" s="3">
        <v>31</v>
      </c>
      <c r="N41" s="10">
        <v>16.32</v>
      </c>
      <c r="O41" s="3">
        <v>1</v>
      </c>
      <c r="P41" s="10">
        <v>0.05</v>
      </c>
      <c r="Q41" s="3">
        <v>47</v>
      </c>
      <c r="R41" s="10">
        <v>18.39</v>
      </c>
      <c r="S41" s="3">
        <v>0</v>
      </c>
      <c r="T41" s="10">
        <v>0</v>
      </c>
      <c r="U41" s="3">
        <v>13</v>
      </c>
      <c r="V41" s="10">
        <v>1.38</v>
      </c>
      <c r="W41" s="3">
        <v>0</v>
      </c>
      <c r="X41" s="10">
        <v>0</v>
      </c>
      <c r="Y41" s="3">
        <v>4</v>
      </c>
      <c r="Z41" s="10">
        <v>3.23</v>
      </c>
      <c r="AA41" s="3">
        <v>40</v>
      </c>
      <c r="AB41" s="10">
        <v>42.65</v>
      </c>
      <c r="AC41" s="3">
        <v>87</v>
      </c>
      <c r="AD41" s="10">
        <v>61.03</v>
      </c>
    </row>
    <row r="42" spans="1:30" s="4" customFormat="1" ht="15">
      <c r="A42" s="3">
        <v>29</v>
      </c>
      <c r="B42" s="3" t="s">
        <v>53</v>
      </c>
      <c r="C42" s="3">
        <v>0</v>
      </c>
      <c r="D42" s="10">
        <v>0</v>
      </c>
      <c r="E42" s="3">
        <v>0</v>
      </c>
      <c r="F42" s="10">
        <v>0</v>
      </c>
      <c r="G42" s="3">
        <v>0</v>
      </c>
      <c r="H42" s="10">
        <v>0</v>
      </c>
      <c r="I42" s="3">
        <v>0</v>
      </c>
      <c r="J42" s="10">
        <v>0</v>
      </c>
      <c r="K42" s="3">
        <v>0</v>
      </c>
      <c r="L42" s="10">
        <v>0</v>
      </c>
      <c r="M42" s="3">
        <v>0</v>
      </c>
      <c r="N42" s="10">
        <v>0</v>
      </c>
      <c r="O42" s="3">
        <v>2</v>
      </c>
      <c r="P42" s="10">
        <v>0</v>
      </c>
      <c r="Q42" s="3">
        <v>2</v>
      </c>
      <c r="R42" s="10">
        <v>0</v>
      </c>
      <c r="S42" s="3">
        <v>0</v>
      </c>
      <c r="T42" s="10">
        <v>0</v>
      </c>
      <c r="U42" s="3">
        <v>0</v>
      </c>
      <c r="V42" s="10">
        <v>0</v>
      </c>
      <c r="W42" s="3">
        <v>0</v>
      </c>
      <c r="X42" s="10">
        <v>0</v>
      </c>
      <c r="Y42" s="3">
        <v>1</v>
      </c>
      <c r="Z42" s="10">
        <v>0.17</v>
      </c>
      <c r="AA42" s="3">
        <v>22</v>
      </c>
      <c r="AB42" s="10">
        <v>0.6</v>
      </c>
      <c r="AC42" s="3">
        <v>24</v>
      </c>
      <c r="AD42" s="10">
        <v>0.6</v>
      </c>
    </row>
    <row r="43" spans="1:30" s="4" customFormat="1" ht="15">
      <c r="A43" s="3">
        <v>30</v>
      </c>
      <c r="B43" s="3" t="s">
        <v>54</v>
      </c>
      <c r="C43" s="3">
        <v>273</v>
      </c>
      <c r="D43" s="10">
        <v>24.15</v>
      </c>
      <c r="E43" s="3">
        <v>9377</v>
      </c>
      <c r="F43" s="10">
        <v>92.57</v>
      </c>
      <c r="G43" s="3">
        <v>0</v>
      </c>
      <c r="H43" s="10">
        <v>0</v>
      </c>
      <c r="I43" s="3">
        <v>18</v>
      </c>
      <c r="J43" s="10">
        <v>8.43</v>
      </c>
      <c r="K43" s="3">
        <v>9668</v>
      </c>
      <c r="L43" s="10">
        <v>125.15</v>
      </c>
      <c r="M43" s="3">
        <v>1095</v>
      </c>
      <c r="N43" s="10">
        <v>126.63</v>
      </c>
      <c r="O43" s="3">
        <v>42</v>
      </c>
      <c r="P43" s="10">
        <v>0.05</v>
      </c>
      <c r="Q43" s="3">
        <v>10829</v>
      </c>
      <c r="R43" s="10">
        <v>255.15</v>
      </c>
      <c r="S43" s="3">
        <v>0</v>
      </c>
      <c r="T43" s="10">
        <v>0</v>
      </c>
      <c r="U43" s="3">
        <v>24</v>
      </c>
      <c r="V43" s="10">
        <v>3.32</v>
      </c>
      <c r="W43" s="3">
        <v>0</v>
      </c>
      <c r="X43" s="10">
        <v>0</v>
      </c>
      <c r="Y43" s="3">
        <v>0</v>
      </c>
      <c r="Z43" s="10">
        <v>0</v>
      </c>
      <c r="AA43" s="3">
        <v>11002</v>
      </c>
      <c r="AB43" s="10">
        <v>153.6</v>
      </c>
      <c r="AC43" s="3">
        <v>21831</v>
      </c>
      <c r="AD43" s="10">
        <v>408.75</v>
      </c>
    </row>
    <row r="44" spans="1:30" s="4" customFormat="1" ht="15">
      <c r="A44" s="3">
        <v>31</v>
      </c>
      <c r="B44" s="3" t="s">
        <v>55</v>
      </c>
      <c r="C44" s="3">
        <v>0</v>
      </c>
      <c r="D44" s="10">
        <v>0</v>
      </c>
      <c r="E44" s="3">
        <v>0</v>
      </c>
      <c r="F44" s="10">
        <v>0</v>
      </c>
      <c r="G44" s="3">
        <v>0</v>
      </c>
      <c r="H44" s="10">
        <v>0</v>
      </c>
      <c r="I44" s="3">
        <v>0</v>
      </c>
      <c r="J44" s="10">
        <v>0</v>
      </c>
      <c r="K44" s="3">
        <v>0</v>
      </c>
      <c r="L44" s="10">
        <v>0</v>
      </c>
      <c r="M44" s="3">
        <v>10</v>
      </c>
      <c r="N44" s="10">
        <v>3.09</v>
      </c>
      <c r="O44" s="3">
        <v>0</v>
      </c>
      <c r="P44" s="10">
        <v>0</v>
      </c>
      <c r="Q44" s="3">
        <v>10</v>
      </c>
      <c r="R44" s="10">
        <v>3.09</v>
      </c>
      <c r="S44" s="3">
        <v>0</v>
      </c>
      <c r="T44" s="10">
        <v>0</v>
      </c>
      <c r="U44" s="3">
        <v>0</v>
      </c>
      <c r="V44" s="10">
        <v>0</v>
      </c>
      <c r="W44" s="3">
        <v>0</v>
      </c>
      <c r="X44" s="10">
        <v>0</v>
      </c>
      <c r="Y44" s="3">
        <v>3</v>
      </c>
      <c r="Z44" s="10">
        <v>0.23</v>
      </c>
      <c r="AA44" s="3">
        <v>15</v>
      </c>
      <c r="AB44" s="10">
        <v>4.41</v>
      </c>
      <c r="AC44" s="3">
        <v>25</v>
      </c>
      <c r="AD44" s="10">
        <v>7.49</v>
      </c>
    </row>
    <row r="45" spans="1:30" s="4" customFormat="1" ht="15">
      <c r="A45" s="3">
        <v>32</v>
      </c>
      <c r="B45" s="3" t="s">
        <v>56</v>
      </c>
      <c r="C45" s="3">
        <v>315</v>
      </c>
      <c r="D45" s="10">
        <v>12.14</v>
      </c>
      <c r="E45" s="3">
        <v>2554</v>
      </c>
      <c r="F45" s="10">
        <v>8.56</v>
      </c>
      <c r="G45" s="3">
        <v>0</v>
      </c>
      <c r="H45" s="10">
        <v>0</v>
      </c>
      <c r="I45" s="3">
        <v>11</v>
      </c>
      <c r="J45" s="10">
        <v>0.42</v>
      </c>
      <c r="K45" s="3">
        <v>2880</v>
      </c>
      <c r="L45" s="10">
        <v>21.12</v>
      </c>
      <c r="M45" s="3">
        <v>9</v>
      </c>
      <c r="N45" s="10">
        <v>4.8</v>
      </c>
      <c r="O45" s="3">
        <v>271</v>
      </c>
      <c r="P45" s="10">
        <v>0.35</v>
      </c>
      <c r="Q45" s="3">
        <v>3183</v>
      </c>
      <c r="R45" s="10">
        <v>28.8</v>
      </c>
      <c r="S45" s="3">
        <v>0</v>
      </c>
      <c r="T45" s="10">
        <v>0</v>
      </c>
      <c r="U45" s="3">
        <v>23</v>
      </c>
      <c r="V45" s="10">
        <v>2.5299999999999998</v>
      </c>
      <c r="W45" s="3">
        <v>0</v>
      </c>
      <c r="X45" s="10">
        <v>0</v>
      </c>
      <c r="Y45" s="3">
        <v>3</v>
      </c>
      <c r="Z45" s="10">
        <v>0.19</v>
      </c>
      <c r="AA45" s="3">
        <v>935</v>
      </c>
      <c r="AB45" s="10">
        <v>8.6199999999999992</v>
      </c>
      <c r="AC45" s="3">
        <v>4118</v>
      </c>
      <c r="AD45" s="10">
        <v>37.409999999999997</v>
      </c>
    </row>
    <row r="46" spans="1:30" s="4" customFormat="1" ht="15">
      <c r="A46" s="3">
        <v>33</v>
      </c>
      <c r="B46" s="3" t="s">
        <v>57</v>
      </c>
      <c r="C46" s="3">
        <v>14</v>
      </c>
      <c r="D46" s="10">
        <v>0.39</v>
      </c>
      <c r="E46" s="3">
        <v>0</v>
      </c>
      <c r="F46" s="10">
        <v>0</v>
      </c>
      <c r="G46" s="3">
        <v>0</v>
      </c>
      <c r="H46" s="10">
        <v>0</v>
      </c>
      <c r="I46" s="3">
        <v>5</v>
      </c>
      <c r="J46" s="10">
        <v>0</v>
      </c>
      <c r="K46" s="3">
        <v>19</v>
      </c>
      <c r="L46" s="10">
        <v>0.39</v>
      </c>
      <c r="M46" s="3">
        <v>31</v>
      </c>
      <c r="N46" s="10">
        <v>49.23</v>
      </c>
      <c r="O46" s="3">
        <v>0</v>
      </c>
      <c r="P46" s="10">
        <v>0</v>
      </c>
      <c r="Q46" s="3">
        <v>63</v>
      </c>
      <c r="R46" s="10">
        <v>49.76</v>
      </c>
      <c r="S46" s="3">
        <v>0</v>
      </c>
      <c r="T46" s="10">
        <v>0</v>
      </c>
      <c r="U46" s="3">
        <v>13</v>
      </c>
      <c r="V46" s="10">
        <v>0.13</v>
      </c>
      <c r="W46" s="3">
        <v>0</v>
      </c>
      <c r="X46" s="10">
        <v>0</v>
      </c>
      <c r="Y46" s="3">
        <v>6</v>
      </c>
      <c r="Z46" s="10">
        <v>0.89</v>
      </c>
      <c r="AA46" s="3">
        <v>800</v>
      </c>
      <c r="AB46" s="10">
        <v>36.090000000000003</v>
      </c>
      <c r="AC46" s="3">
        <v>863</v>
      </c>
      <c r="AD46" s="10">
        <v>85.85</v>
      </c>
    </row>
    <row r="47" spans="1:30" s="4" customFormat="1" ht="15">
      <c r="A47" s="3">
        <v>34</v>
      </c>
      <c r="B47" s="3" t="s">
        <v>58</v>
      </c>
      <c r="C47" s="3">
        <v>0</v>
      </c>
      <c r="D47" s="10">
        <v>0</v>
      </c>
      <c r="E47" s="3">
        <v>0</v>
      </c>
      <c r="F47" s="10">
        <v>0</v>
      </c>
      <c r="G47" s="3">
        <v>0</v>
      </c>
      <c r="H47" s="10">
        <v>0</v>
      </c>
      <c r="I47" s="3">
        <v>2</v>
      </c>
      <c r="J47" s="10">
        <v>0.7</v>
      </c>
      <c r="K47" s="3">
        <v>2</v>
      </c>
      <c r="L47" s="10">
        <v>0.7</v>
      </c>
      <c r="M47" s="3">
        <v>38</v>
      </c>
      <c r="N47" s="10">
        <v>15.49</v>
      </c>
      <c r="O47" s="3">
        <v>0</v>
      </c>
      <c r="P47" s="10">
        <v>0</v>
      </c>
      <c r="Q47" s="3">
        <v>43</v>
      </c>
      <c r="R47" s="10">
        <v>16.55</v>
      </c>
      <c r="S47" s="3">
        <v>0</v>
      </c>
      <c r="T47" s="10">
        <v>0</v>
      </c>
      <c r="U47" s="3">
        <v>3</v>
      </c>
      <c r="V47" s="10">
        <v>0.36</v>
      </c>
      <c r="W47" s="3">
        <v>0</v>
      </c>
      <c r="X47" s="10">
        <v>0</v>
      </c>
      <c r="Y47" s="3">
        <v>1</v>
      </c>
      <c r="Z47" s="10">
        <v>0.08</v>
      </c>
      <c r="AA47" s="3">
        <v>10</v>
      </c>
      <c r="AB47" s="10">
        <v>1.79</v>
      </c>
      <c r="AC47" s="3">
        <v>53</v>
      </c>
      <c r="AD47" s="10">
        <v>18.34</v>
      </c>
    </row>
    <row r="48" spans="1:30" s="4" customFormat="1" ht="15">
      <c r="A48" s="3">
        <v>35</v>
      </c>
      <c r="B48" s="3" t="s">
        <v>59</v>
      </c>
      <c r="C48" s="3">
        <v>205</v>
      </c>
      <c r="D48" s="10">
        <v>12.71</v>
      </c>
      <c r="E48" s="3">
        <v>7364</v>
      </c>
      <c r="F48" s="10">
        <v>20.76</v>
      </c>
      <c r="G48" s="3">
        <v>0</v>
      </c>
      <c r="H48" s="10">
        <v>0</v>
      </c>
      <c r="I48" s="3">
        <v>19</v>
      </c>
      <c r="J48" s="10">
        <v>9.09</v>
      </c>
      <c r="K48" s="3">
        <v>7588</v>
      </c>
      <c r="L48" s="10">
        <v>42.57</v>
      </c>
      <c r="M48" s="3">
        <v>363</v>
      </c>
      <c r="N48" s="10">
        <v>121.77</v>
      </c>
      <c r="O48" s="3">
        <v>581</v>
      </c>
      <c r="P48" s="10">
        <v>1.07</v>
      </c>
      <c r="Q48" s="3">
        <v>8775</v>
      </c>
      <c r="R48" s="10">
        <v>196.28</v>
      </c>
      <c r="S48" s="3">
        <v>0</v>
      </c>
      <c r="T48" s="10">
        <v>0</v>
      </c>
      <c r="U48" s="3">
        <v>243</v>
      </c>
      <c r="V48" s="10">
        <v>30.87</v>
      </c>
      <c r="W48" s="3">
        <v>1</v>
      </c>
      <c r="X48" s="10">
        <v>0.25</v>
      </c>
      <c r="Y48" s="3">
        <v>57</v>
      </c>
      <c r="Z48" s="10">
        <v>15.95</v>
      </c>
      <c r="AA48" s="3">
        <v>3074</v>
      </c>
      <c r="AB48" s="10">
        <v>83.7</v>
      </c>
      <c r="AC48" s="3">
        <v>11849</v>
      </c>
      <c r="AD48" s="10">
        <v>279.98</v>
      </c>
    </row>
    <row r="49" spans="1:30" s="4" customFormat="1" ht="15">
      <c r="A49" s="3">
        <v>36</v>
      </c>
      <c r="B49" s="3" t="s">
        <v>60</v>
      </c>
      <c r="C49" s="3">
        <v>0</v>
      </c>
      <c r="D49" s="10">
        <v>0</v>
      </c>
      <c r="E49" s="3">
        <v>10273</v>
      </c>
      <c r="F49" s="10">
        <v>32.119999999999997</v>
      </c>
      <c r="G49" s="3">
        <v>0</v>
      </c>
      <c r="H49" s="10">
        <v>0</v>
      </c>
      <c r="I49" s="3">
        <v>1308</v>
      </c>
      <c r="J49" s="10">
        <v>4.93</v>
      </c>
      <c r="K49" s="3">
        <v>11581</v>
      </c>
      <c r="L49" s="10">
        <v>37.049999999999997</v>
      </c>
      <c r="M49" s="3">
        <v>10111</v>
      </c>
      <c r="N49" s="10">
        <v>44.5</v>
      </c>
      <c r="O49" s="3">
        <v>17404</v>
      </c>
      <c r="P49" s="10">
        <v>39.07</v>
      </c>
      <c r="Q49" s="3">
        <v>39650</v>
      </c>
      <c r="R49" s="10">
        <v>157.84</v>
      </c>
      <c r="S49" s="3">
        <v>0</v>
      </c>
      <c r="T49" s="10">
        <v>0</v>
      </c>
      <c r="U49" s="3">
        <v>554</v>
      </c>
      <c r="V49" s="10">
        <v>37.229999999999997</v>
      </c>
      <c r="W49" s="3">
        <v>0</v>
      </c>
      <c r="X49" s="10">
        <v>0</v>
      </c>
      <c r="Y49" s="3">
        <v>42</v>
      </c>
      <c r="Z49" s="10">
        <v>4.28</v>
      </c>
      <c r="AA49" s="3">
        <v>8574</v>
      </c>
      <c r="AB49" s="10">
        <v>59.82</v>
      </c>
      <c r="AC49" s="3">
        <v>48224</v>
      </c>
      <c r="AD49" s="10">
        <v>217.66</v>
      </c>
    </row>
    <row r="50" spans="1:30" s="4" customFormat="1" ht="15">
      <c r="A50" s="3">
        <v>37</v>
      </c>
      <c r="B50" s="3" t="s">
        <v>61</v>
      </c>
      <c r="C50" s="3">
        <v>0</v>
      </c>
      <c r="D50" s="10">
        <v>0</v>
      </c>
      <c r="E50" s="3">
        <v>0</v>
      </c>
      <c r="F50" s="10">
        <v>0</v>
      </c>
      <c r="G50" s="3">
        <v>0</v>
      </c>
      <c r="H50" s="10">
        <v>0</v>
      </c>
      <c r="I50" s="3">
        <v>0</v>
      </c>
      <c r="J50" s="10">
        <v>0</v>
      </c>
      <c r="K50" s="3">
        <v>0</v>
      </c>
      <c r="L50" s="10">
        <v>0</v>
      </c>
      <c r="M50" s="3">
        <v>0</v>
      </c>
      <c r="N50" s="10">
        <v>0</v>
      </c>
      <c r="O50" s="3">
        <v>0</v>
      </c>
      <c r="P50" s="10">
        <v>0</v>
      </c>
      <c r="Q50" s="3">
        <v>0</v>
      </c>
      <c r="R50" s="10">
        <v>0</v>
      </c>
      <c r="S50" s="3">
        <v>0</v>
      </c>
      <c r="T50" s="10">
        <v>0</v>
      </c>
      <c r="U50" s="3">
        <v>0</v>
      </c>
      <c r="V50" s="10">
        <v>0</v>
      </c>
      <c r="W50" s="3">
        <v>0</v>
      </c>
      <c r="X50" s="10">
        <v>0</v>
      </c>
      <c r="Y50" s="3">
        <v>0</v>
      </c>
      <c r="Z50" s="10">
        <v>0</v>
      </c>
      <c r="AA50" s="3">
        <v>0</v>
      </c>
      <c r="AB50" s="10">
        <v>0</v>
      </c>
      <c r="AC50" s="3">
        <v>0</v>
      </c>
      <c r="AD50" s="10">
        <v>0</v>
      </c>
    </row>
    <row r="51" spans="1:30" s="2" customFormat="1" ht="15.75">
      <c r="A51" s="1"/>
      <c r="B51" s="1" t="s">
        <v>32</v>
      </c>
      <c r="C51" s="1">
        <v>32678</v>
      </c>
      <c r="D51" s="9">
        <v>536.85</v>
      </c>
      <c r="E51" s="1">
        <v>111631</v>
      </c>
      <c r="F51" s="9">
        <v>1296.04</v>
      </c>
      <c r="G51" s="1">
        <v>9</v>
      </c>
      <c r="H51" s="9">
        <v>1.69</v>
      </c>
      <c r="I51" s="1">
        <v>1617</v>
      </c>
      <c r="J51" s="9">
        <v>161.93</v>
      </c>
      <c r="K51" s="1">
        <v>145935</v>
      </c>
      <c r="L51" s="9">
        <v>1996.51</v>
      </c>
      <c r="M51" s="1">
        <v>20230</v>
      </c>
      <c r="N51" s="9">
        <v>1744.89</v>
      </c>
      <c r="O51" s="1">
        <v>23607</v>
      </c>
      <c r="P51" s="9">
        <v>48.21</v>
      </c>
      <c r="Q51" s="1">
        <v>196185</v>
      </c>
      <c r="R51" s="9">
        <v>4464.5</v>
      </c>
      <c r="S51" s="1">
        <v>30</v>
      </c>
      <c r="T51" s="9">
        <v>2.0299999999999998</v>
      </c>
      <c r="U51" s="1">
        <v>6383</v>
      </c>
      <c r="V51" s="9">
        <v>672.86</v>
      </c>
      <c r="W51" s="1">
        <v>4</v>
      </c>
      <c r="X51" s="9">
        <v>1.07</v>
      </c>
      <c r="Y51" s="1">
        <v>1435</v>
      </c>
      <c r="Z51" s="9">
        <v>301</v>
      </c>
      <c r="AA51" s="1">
        <v>178621</v>
      </c>
      <c r="AB51" s="9">
        <v>2697.87</v>
      </c>
      <c r="AC51" s="1">
        <v>374806</v>
      </c>
      <c r="AD51" s="9">
        <v>7162.37</v>
      </c>
    </row>
    <row r="52" spans="1:30" s="2" customFormat="1" ht="15.75">
      <c r="A52" s="1"/>
      <c r="B52" s="1" t="s">
        <v>62</v>
      </c>
      <c r="C52" s="1" t="s">
        <v>20</v>
      </c>
      <c r="D52" s="9" t="s">
        <v>20</v>
      </c>
      <c r="E52" s="1" t="s">
        <v>20</v>
      </c>
      <c r="F52" s="9" t="s">
        <v>20</v>
      </c>
      <c r="G52" s="1" t="s">
        <v>20</v>
      </c>
      <c r="H52" s="9" t="s">
        <v>20</v>
      </c>
      <c r="I52" s="1" t="s">
        <v>20</v>
      </c>
      <c r="J52" s="9" t="s">
        <v>20</v>
      </c>
      <c r="K52" s="1" t="s">
        <v>20</v>
      </c>
      <c r="L52" s="9" t="s">
        <v>20</v>
      </c>
      <c r="M52" s="1" t="s">
        <v>20</v>
      </c>
      <c r="N52" s="9" t="s">
        <v>20</v>
      </c>
      <c r="O52" s="1" t="s">
        <v>20</v>
      </c>
      <c r="P52" s="9" t="s">
        <v>20</v>
      </c>
      <c r="Q52" s="1" t="s">
        <v>20</v>
      </c>
      <c r="R52" s="9" t="s">
        <v>20</v>
      </c>
      <c r="S52" s="1" t="s">
        <v>20</v>
      </c>
      <c r="T52" s="9" t="s">
        <v>20</v>
      </c>
      <c r="U52" s="1" t="s">
        <v>20</v>
      </c>
      <c r="V52" s="9" t="s">
        <v>20</v>
      </c>
      <c r="W52" s="1" t="s">
        <v>20</v>
      </c>
      <c r="X52" s="9" t="s">
        <v>20</v>
      </c>
      <c r="Y52" s="1" t="s">
        <v>20</v>
      </c>
      <c r="Z52" s="9" t="s">
        <v>20</v>
      </c>
      <c r="AA52" s="1" t="s">
        <v>20</v>
      </c>
      <c r="AB52" s="9" t="s">
        <v>20</v>
      </c>
      <c r="AC52" s="1" t="s">
        <v>20</v>
      </c>
      <c r="AD52" s="9" t="s">
        <v>20</v>
      </c>
    </row>
    <row r="53" spans="1:30" s="4" customFormat="1" ht="15">
      <c r="A53" s="3">
        <v>38</v>
      </c>
      <c r="B53" s="3" t="s">
        <v>63</v>
      </c>
      <c r="C53" s="3">
        <v>0</v>
      </c>
      <c r="D53" s="10">
        <v>0</v>
      </c>
      <c r="E53" s="3">
        <v>1288</v>
      </c>
      <c r="F53" s="10">
        <v>6.55</v>
      </c>
      <c r="G53" s="3">
        <v>0</v>
      </c>
      <c r="H53" s="10">
        <v>0</v>
      </c>
      <c r="I53" s="3">
        <v>0</v>
      </c>
      <c r="J53" s="10">
        <v>0</v>
      </c>
      <c r="K53" s="3">
        <v>1288</v>
      </c>
      <c r="L53" s="10">
        <v>6.55</v>
      </c>
      <c r="M53" s="3">
        <v>458</v>
      </c>
      <c r="N53" s="10">
        <v>28.48</v>
      </c>
      <c r="O53" s="3">
        <v>91</v>
      </c>
      <c r="P53" s="10">
        <v>0.26</v>
      </c>
      <c r="Q53" s="3">
        <v>2289</v>
      </c>
      <c r="R53" s="10">
        <v>83.87</v>
      </c>
      <c r="S53" s="3">
        <v>0</v>
      </c>
      <c r="T53" s="10">
        <v>0</v>
      </c>
      <c r="U53" s="3">
        <v>452</v>
      </c>
      <c r="V53" s="10">
        <v>48.59</v>
      </c>
      <c r="W53" s="3">
        <v>0</v>
      </c>
      <c r="X53" s="10">
        <v>0</v>
      </c>
      <c r="Y53" s="3">
        <v>78</v>
      </c>
      <c r="Z53" s="10">
        <v>16.57</v>
      </c>
      <c r="AA53" s="3">
        <v>2439</v>
      </c>
      <c r="AB53" s="10">
        <v>57.92</v>
      </c>
      <c r="AC53" s="3">
        <v>4728</v>
      </c>
      <c r="AD53" s="10">
        <v>141.79</v>
      </c>
    </row>
    <row r="54" spans="1:30" s="4" customFormat="1" ht="15">
      <c r="A54" s="3">
        <v>39</v>
      </c>
      <c r="B54" s="3" t="s">
        <v>64</v>
      </c>
      <c r="C54" s="3">
        <v>0</v>
      </c>
      <c r="D54" s="10">
        <v>0</v>
      </c>
      <c r="E54" s="3">
        <v>3433</v>
      </c>
      <c r="F54" s="10">
        <v>4.68</v>
      </c>
      <c r="G54" s="3">
        <v>0</v>
      </c>
      <c r="H54" s="10">
        <v>0</v>
      </c>
      <c r="I54" s="3">
        <v>0</v>
      </c>
      <c r="J54" s="10">
        <v>0</v>
      </c>
      <c r="K54" s="3">
        <v>3433</v>
      </c>
      <c r="L54" s="10">
        <v>4.68</v>
      </c>
      <c r="M54" s="3">
        <v>3351</v>
      </c>
      <c r="N54" s="10">
        <v>5.38</v>
      </c>
      <c r="O54" s="3">
        <v>2118</v>
      </c>
      <c r="P54" s="10">
        <v>2.98</v>
      </c>
      <c r="Q54" s="3">
        <v>16637</v>
      </c>
      <c r="R54" s="10">
        <v>39.19</v>
      </c>
      <c r="S54" s="3">
        <v>0</v>
      </c>
      <c r="T54" s="10">
        <v>0</v>
      </c>
      <c r="U54" s="3">
        <v>1278</v>
      </c>
      <c r="V54" s="10">
        <v>4.37</v>
      </c>
      <c r="W54" s="3">
        <v>0</v>
      </c>
      <c r="X54" s="10">
        <v>0</v>
      </c>
      <c r="Y54" s="3">
        <v>0</v>
      </c>
      <c r="Z54" s="10">
        <v>0</v>
      </c>
      <c r="AA54" s="3">
        <v>1460</v>
      </c>
      <c r="AB54" s="10">
        <v>2.17</v>
      </c>
      <c r="AC54" s="3">
        <v>18097</v>
      </c>
      <c r="AD54" s="10">
        <v>41.36</v>
      </c>
    </row>
    <row r="55" spans="1:30" s="4" customFormat="1" ht="15">
      <c r="A55" s="3">
        <v>40</v>
      </c>
      <c r="B55" s="3" t="s">
        <v>65</v>
      </c>
      <c r="C55" s="3">
        <v>0</v>
      </c>
      <c r="D55" s="10">
        <v>0</v>
      </c>
      <c r="E55" s="3">
        <v>8677</v>
      </c>
      <c r="F55" s="10">
        <v>16.21</v>
      </c>
      <c r="G55" s="3">
        <v>0</v>
      </c>
      <c r="H55" s="10">
        <v>0</v>
      </c>
      <c r="I55" s="3">
        <v>0</v>
      </c>
      <c r="J55" s="10">
        <v>0</v>
      </c>
      <c r="K55" s="3">
        <v>8677</v>
      </c>
      <c r="L55" s="10">
        <v>16.21</v>
      </c>
      <c r="M55" s="3">
        <v>1027</v>
      </c>
      <c r="N55" s="10">
        <v>9.52</v>
      </c>
      <c r="O55" s="3">
        <v>943</v>
      </c>
      <c r="P55" s="10">
        <v>2.13</v>
      </c>
      <c r="Q55" s="3">
        <v>10707</v>
      </c>
      <c r="R55" s="10">
        <v>31.69</v>
      </c>
      <c r="S55" s="3">
        <v>0</v>
      </c>
      <c r="T55" s="10">
        <v>0</v>
      </c>
      <c r="U55" s="3">
        <v>60</v>
      </c>
      <c r="V55" s="10">
        <v>3.83</v>
      </c>
      <c r="W55" s="3">
        <v>0</v>
      </c>
      <c r="X55" s="10">
        <v>0</v>
      </c>
      <c r="Y55" s="3">
        <v>3</v>
      </c>
      <c r="Z55" s="10">
        <v>0.31</v>
      </c>
      <c r="AA55" s="3">
        <v>554</v>
      </c>
      <c r="AB55" s="10">
        <v>2.97</v>
      </c>
      <c r="AC55" s="3">
        <v>11261</v>
      </c>
      <c r="AD55" s="10">
        <v>34.65</v>
      </c>
    </row>
    <row r="56" spans="1:30" s="4" customFormat="1" ht="15">
      <c r="A56" s="3">
        <v>41</v>
      </c>
      <c r="B56" s="3" t="s">
        <v>66</v>
      </c>
      <c r="C56" s="3">
        <v>0</v>
      </c>
      <c r="D56" s="10">
        <v>0</v>
      </c>
      <c r="E56" s="3">
        <v>9338</v>
      </c>
      <c r="F56" s="10">
        <v>47.39</v>
      </c>
      <c r="G56" s="3">
        <v>0</v>
      </c>
      <c r="H56" s="10">
        <v>0</v>
      </c>
      <c r="I56" s="3">
        <v>14</v>
      </c>
      <c r="J56" s="10">
        <v>2.09</v>
      </c>
      <c r="K56" s="3">
        <v>9352</v>
      </c>
      <c r="L56" s="10">
        <v>49.48</v>
      </c>
      <c r="M56" s="3">
        <v>2240</v>
      </c>
      <c r="N56" s="10">
        <v>80.81</v>
      </c>
      <c r="O56" s="3">
        <v>359</v>
      </c>
      <c r="P56" s="10">
        <v>0.96</v>
      </c>
      <c r="Q56" s="3">
        <v>12059</v>
      </c>
      <c r="R56" s="10">
        <v>141.36000000000001</v>
      </c>
      <c r="S56" s="3">
        <v>0</v>
      </c>
      <c r="T56" s="10">
        <v>0</v>
      </c>
      <c r="U56" s="3">
        <v>108</v>
      </c>
      <c r="V56" s="10">
        <v>10.11</v>
      </c>
      <c r="W56" s="3">
        <v>0</v>
      </c>
      <c r="X56" s="10">
        <v>0</v>
      </c>
      <c r="Y56" s="3">
        <v>12</v>
      </c>
      <c r="Z56" s="10">
        <v>3.47</v>
      </c>
      <c r="AA56" s="3">
        <v>4984</v>
      </c>
      <c r="AB56" s="10">
        <v>69.53</v>
      </c>
      <c r="AC56" s="3">
        <v>17043</v>
      </c>
      <c r="AD56" s="10">
        <v>210.89</v>
      </c>
    </row>
    <row r="57" spans="1:30" s="4" customFormat="1" ht="15">
      <c r="A57" s="3">
        <v>42</v>
      </c>
      <c r="B57" s="3" t="s">
        <v>67</v>
      </c>
      <c r="C57" s="3">
        <v>0</v>
      </c>
      <c r="D57" s="10">
        <v>0</v>
      </c>
      <c r="E57" s="3">
        <v>23736</v>
      </c>
      <c r="F57" s="10">
        <v>70.099999999999994</v>
      </c>
      <c r="G57" s="3">
        <v>17</v>
      </c>
      <c r="H57" s="10">
        <v>0.11</v>
      </c>
      <c r="I57" s="3">
        <v>258</v>
      </c>
      <c r="J57" s="10">
        <v>0.65</v>
      </c>
      <c r="K57" s="3">
        <v>24011</v>
      </c>
      <c r="L57" s="10">
        <v>70.86</v>
      </c>
      <c r="M57" s="3">
        <v>3522</v>
      </c>
      <c r="N57" s="10">
        <v>16.37</v>
      </c>
      <c r="O57" s="3">
        <v>3303</v>
      </c>
      <c r="P57" s="10">
        <v>5.83</v>
      </c>
      <c r="Q57" s="3">
        <v>30837</v>
      </c>
      <c r="R57" s="10">
        <v>93.13</v>
      </c>
      <c r="S57" s="3">
        <v>0</v>
      </c>
      <c r="T57" s="10">
        <v>0</v>
      </c>
      <c r="U57" s="3">
        <v>1</v>
      </c>
      <c r="V57" s="10">
        <v>0.06</v>
      </c>
      <c r="W57" s="3">
        <v>0</v>
      </c>
      <c r="X57" s="10">
        <v>0</v>
      </c>
      <c r="Y57" s="3">
        <v>20</v>
      </c>
      <c r="Z57" s="10">
        <v>1.61</v>
      </c>
      <c r="AA57" s="3">
        <v>664</v>
      </c>
      <c r="AB57" s="10">
        <v>6.92</v>
      </c>
      <c r="AC57" s="3">
        <v>31501</v>
      </c>
      <c r="AD57" s="10">
        <v>100.05</v>
      </c>
    </row>
    <row r="58" spans="1:30" s="4" customFormat="1" ht="15">
      <c r="A58" s="3">
        <v>43</v>
      </c>
      <c r="B58" s="3" t="s">
        <v>68</v>
      </c>
      <c r="C58" s="3">
        <v>0</v>
      </c>
      <c r="D58" s="10">
        <v>0</v>
      </c>
      <c r="E58" s="3">
        <v>20941</v>
      </c>
      <c r="F58" s="10">
        <v>35.36</v>
      </c>
      <c r="G58" s="3">
        <v>0</v>
      </c>
      <c r="H58" s="10">
        <v>0</v>
      </c>
      <c r="I58" s="3">
        <v>0</v>
      </c>
      <c r="J58" s="10">
        <v>0</v>
      </c>
      <c r="K58" s="3">
        <v>20941</v>
      </c>
      <c r="L58" s="10">
        <v>35.36</v>
      </c>
      <c r="M58" s="3">
        <v>188</v>
      </c>
      <c r="N58" s="10">
        <v>0.5</v>
      </c>
      <c r="O58" s="3">
        <v>3</v>
      </c>
      <c r="P58" s="10">
        <v>0.01</v>
      </c>
      <c r="Q58" s="3">
        <v>21132</v>
      </c>
      <c r="R58" s="10">
        <v>35.86</v>
      </c>
      <c r="S58" s="3">
        <v>0</v>
      </c>
      <c r="T58" s="10">
        <v>0</v>
      </c>
      <c r="U58" s="3">
        <v>0</v>
      </c>
      <c r="V58" s="10">
        <v>0</v>
      </c>
      <c r="W58" s="3">
        <v>0</v>
      </c>
      <c r="X58" s="10">
        <v>0</v>
      </c>
      <c r="Y58" s="3">
        <v>0</v>
      </c>
      <c r="Z58" s="10">
        <v>0</v>
      </c>
      <c r="AA58" s="3">
        <v>8</v>
      </c>
      <c r="AB58" s="10">
        <v>0.06</v>
      </c>
      <c r="AC58" s="3">
        <v>21140</v>
      </c>
      <c r="AD58" s="10">
        <v>35.92</v>
      </c>
    </row>
    <row r="59" spans="1:30" s="4" customFormat="1" ht="15">
      <c r="A59" s="3">
        <v>44</v>
      </c>
      <c r="B59" s="3" t="s">
        <v>69</v>
      </c>
      <c r="C59" s="3">
        <v>0</v>
      </c>
      <c r="D59" s="10">
        <v>0</v>
      </c>
      <c r="E59" s="3">
        <v>3536</v>
      </c>
      <c r="F59" s="10">
        <v>10.4</v>
      </c>
      <c r="G59" s="3">
        <v>0</v>
      </c>
      <c r="H59" s="10">
        <v>0</v>
      </c>
      <c r="I59" s="3">
        <v>574</v>
      </c>
      <c r="J59" s="10">
        <v>1.96</v>
      </c>
      <c r="K59" s="3">
        <v>4110</v>
      </c>
      <c r="L59" s="10">
        <v>12.36</v>
      </c>
      <c r="M59" s="3">
        <v>609</v>
      </c>
      <c r="N59" s="10">
        <v>32.97</v>
      </c>
      <c r="O59" s="3">
        <v>666</v>
      </c>
      <c r="P59" s="10">
        <v>1.61</v>
      </c>
      <c r="Q59" s="3">
        <v>6331</v>
      </c>
      <c r="R59" s="10">
        <v>49.15</v>
      </c>
      <c r="S59" s="3">
        <v>1</v>
      </c>
      <c r="T59" s="10">
        <v>0.02</v>
      </c>
      <c r="U59" s="3">
        <v>0</v>
      </c>
      <c r="V59" s="10">
        <v>0</v>
      </c>
      <c r="W59" s="3">
        <v>0</v>
      </c>
      <c r="X59" s="10">
        <v>0</v>
      </c>
      <c r="Y59" s="3">
        <v>2</v>
      </c>
      <c r="Z59" s="10">
        <v>0.31</v>
      </c>
      <c r="AA59" s="3">
        <v>1613</v>
      </c>
      <c r="AB59" s="10">
        <v>9.0500000000000007</v>
      </c>
      <c r="AC59" s="3">
        <v>7944</v>
      </c>
      <c r="AD59" s="10">
        <v>58.2</v>
      </c>
    </row>
    <row r="60" spans="1:30" s="4" customFormat="1" ht="15">
      <c r="A60" s="3">
        <v>45</v>
      </c>
      <c r="B60" s="3" t="s">
        <v>70</v>
      </c>
      <c r="C60" s="3">
        <v>2</v>
      </c>
      <c r="D60" s="10">
        <v>0.15</v>
      </c>
      <c r="E60" s="3">
        <v>0</v>
      </c>
      <c r="F60" s="10">
        <v>0</v>
      </c>
      <c r="G60" s="3">
        <v>0</v>
      </c>
      <c r="H60" s="10">
        <v>0</v>
      </c>
      <c r="I60" s="3">
        <v>0</v>
      </c>
      <c r="J60" s="10">
        <v>0</v>
      </c>
      <c r="K60" s="3">
        <v>2</v>
      </c>
      <c r="L60" s="10">
        <v>0.15</v>
      </c>
      <c r="M60" s="3">
        <v>84</v>
      </c>
      <c r="N60" s="10">
        <v>2.11</v>
      </c>
      <c r="O60" s="3">
        <v>0</v>
      </c>
      <c r="P60" s="10">
        <v>0</v>
      </c>
      <c r="Q60" s="3">
        <v>86</v>
      </c>
      <c r="R60" s="10">
        <v>2.2599999999999998</v>
      </c>
      <c r="S60" s="3">
        <v>0</v>
      </c>
      <c r="T60" s="10">
        <v>0</v>
      </c>
      <c r="U60" s="3">
        <v>0</v>
      </c>
      <c r="V60" s="10">
        <v>0</v>
      </c>
      <c r="W60" s="3">
        <v>0</v>
      </c>
      <c r="X60" s="10">
        <v>0</v>
      </c>
      <c r="Y60" s="3">
        <v>0</v>
      </c>
      <c r="Z60" s="10">
        <v>0</v>
      </c>
      <c r="AA60" s="3">
        <v>66</v>
      </c>
      <c r="AB60" s="10">
        <v>1.46</v>
      </c>
      <c r="AC60" s="3">
        <v>152</v>
      </c>
      <c r="AD60" s="10">
        <v>3.72</v>
      </c>
    </row>
    <row r="61" spans="1:30" s="4" customFormat="1" ht="15">
      <c r="A61" s="3">
        <v>46</v>
      </c>
      <c r="B61" s="3" t="s">
        <v>71</v>
      </c>
      <c r="C61" s="3">
        <v>0</v>
      </c>
      <c r="D61" s="10">
        <v>0</v>
      </c>
      <c r="E61" s="3">
        <v>0</v>
      </c>
      <c r="F61" s="10">
        <v>0</v>
      </c>
      <c r="G61" s="3">
        <v>0</v>
      </c>
      <c r="H61" s="10">
        <v>0</v>
      </c>
      <c r="I61" s="3">
        <v>0</v>
      </c>
      <c r="J61" s="10">
        <v>0</v>
      </c>
      <c r="K61" s="3">
        <v>0</v>
      </c>
      <c r="L61" s="10">
        <v>0</v>
      </c>
      <c r="M61" s="3">
        <v>5</v>
      </c>
      <c r="N61" s="10">
        <v>0.56000000000000005</v>
      </c>
      <c r="O61" s="3">
        <v>0</v>
      </c>
      <c r="P61" s="10">
        <v>0</v>
      </c>
      <c r="Q61" s="3">
        <v>17</v>
      </c>
      <c r="R61" s="10">
        <v>2.97</v>
      </c>
      <c r="S61" s="3">
        <v>0</v>
      </c>
      <c r="T61" s="10">
        <v>0</v>
      </c>
      <c r="U61" s="3">
        <v>12</v>
      </c>
      <c r="V61" s="10">
        <v>2.41</v>
      </c>
      <c r="W61" s="3">
        <v>0</v>
      </c>
      <c r="X61" s="10">
        <v>0</v>
      </c>
      <c r="Y61" s="3">
        <v>0</v>
      </c>
      <c r="Z61" s="10">
        <v>0</v>
      </c>
      <c r="AA61" s="3">
        <v>19</v>
      </c>
      <c r="AB61" s="10">
        <v>6.41</v>
      </c>
      <c r="AC61" s="3">
        <v>36</v>
      </c>
      <c r="AD61" s="10">
        <v>9.3800000000000008</v>
      </c>
    </row>
    <row r="62" spans="1:30" s="2" customFormat="1" ht="15.75">
      <c r="A62" s="1"/>
      <c r="B62" s="1" t="s">
        <v>32</v>
      </c>
      <c r="C62" s="1">
        <v>2</v>
      </c>
      <c r="D62" s="9">
        <v>0.15</v>
      </c>
      <c r="E62" s="1">
        <v>70949</v>
      </c>
      <c r="F62" s="9">
        <v>190.68</v>
      </c>
      <c r="G62" s="1">
        <v>17</v>
      </c>
      <c r="H62" s="9">
        <v>0.11</v>
      </c>
      <c r="I62" s="1">
        <v>846</v>
      </c>
      <c r="J62" s="9">
        <v>4.7</v>
      </c>
      <c r="K62" s="1">
        <v>71814</v>
      </c>
      <c r="L62" s="9">
        <v>195.63</v>
      </c>
      <c r="M62" s="1">
        <v>11484</v>
      </c>
      <c r="N62" s="9">
        <v>176.7</v>
      </c>
      <c r="O62" s="1">
        <v>7483</v>
      </c>
      <c r="P62" s="9">
        <v>13.77</v>
      </c>
      <c r="Q62" s="1">
        <v>100095</v>
      </c>
      <c r="R62" s="9">
        <v>479.47</v>
      </c>
      <c r="S62" s="1">
        <v>1</v>
      </c>
      <c r="T62" s="9">
        <v>0.02</v>
      </c>
      <c r="U62" s="1">
        <v>1911</v>
      </c>
      <c r="V62" s="9">
        <v>69.38</v>
      </c>
      <c r="W62" s="1">
        <v>0</v>
      </c>
      <c r="X62" s="9">
        <v>0</v>
      </c>
      <c r="Y62" s="1">
        <v>115</v>
      </c>
      <c r="Z62" s="9">
        <v>22.28</v>
      </c>
      <c r="AA62" s="1">
        <v>11807</v>
      </c>
      <c r="AB62" s="9">
        <v>156.49</v>
      </c>
      <c r="AC62" s="1">
        <v>111902</v>
      </c>
      <c r="AD62" s="9">
        <v>635.96</v>
      </c>
    </row>
    <row r="63" spans="1:30" s="2" customFormat="1" ht="15.75">
      <c r="A63" s="1"/>
      <c r="B63" s="1" t="s">
        <v>72</v>
      </c>
      <c r="C63" s="1" t="s">
        <v>20</v>
      </c>
      <c r="D63" s="9" t="s">
        <v>20</v>
      </c>
      <c r="E63" s="1" t="s">
        <v>20</v>
      </c>
      <c r="F63" s="9" t="s">
        <v>20</v>
      </c>
      <c r="G63" s="1" t="s">
        <v>20</v>
      </c>
      <c r="H63" s="9" t="s">
        <v>20</v>
      </c>
      <c r="I63" s="1" t="s">
        <v>20</v>
      </c>
      <c r="J63" s="9" t="s">
        <v>20</v>
      </c>
      <c r="K63" s="1" t="s">
        <v>20</v>
      </c>
      <c r="L63" s="9" t="s">
        <v>20</v>
      </c>
      <c r="M63" s="1" t="s">
        <v>20</v>
      </c>
      <c r="N63" s="9" t="s">
        <v>20</v>
      </c>
      <c r="O63" s="1" t="s">
        <v>20</v>
      </c>
      <c r="P63" s="9" t="s">
        <v>20</v>
      </c>
      <c r="Q63" s="1" t="s">
        <v>20</v>
      </c>
      <c r="R63" s="9" t="s">
        <v>20</v>
      </c>
      <c r="S63" s="1" t="s">
        <v>20</v>
      </c>
      <c r="T63" s="9" t="s">
        <v>20</v>
      </c>
      <c r="U63" s="1" t="s">
        <v>20</v>
      </c>
      <c r="V63" s="9" t="s">
        <v>20</v>
      </c>
      <c r="W63" s="1" t="s">
        <v>20</v>
      </c>
      <c r="X63" s="9" t="s">
        <v>20</v>
      </c>
      <c r="Y63" s="1" t="s">
        <v>20</v>
      </c>
      <c r="Z63" s="9" t="s">
        <v>20</v>
      </c>
      <c r="AA63" s="1" t="s">
        <v>20</v>
      </c>
      <c r="AB63" s="9" t="s">
        <v>20</v>
      </c>
      <c r="AC63" s="1" t="s">
        <v>20</v>
      </c>
      <c r="AD63" s="9" t="s">
        <v>20</v>
      </c>
    </row>
    <row r="64" spans="1:30" s="4" customFormat="1" ht="15">
      <c r="A64" s="3">
        <v>47</v>
      </c>
      <c r="B64" s="3" t="s">
        <v>73</v>
      </c>
      <c r="C64" s="3">
        <v>0</v>
      </c>
      <c r="D64" s="10">
        <v>0</v>
      </c>
      <c r="E64" s="3">
        <v>0</v>
      </c>
      <c r="F64" s="10">
        <v>0</v>
      </c>
      <c r="G64" s="3">
        <v>0</v>
      </c>
      <c r="H64" s="10">
        <v>0</v>
      </c>
      <c r="I64" s="3">
        <v>0</v>
      </c>
      <c r="J64" s="10">
        <v>0</v>
      </c>
      <c r="K64" s="3">
        <v>0</v>
      </c>
      <c r="L64" s="10">
        <v>0</v>
      </c>
      <c r="M64" s="3">
        <v>0</v>
      </c>
      <c r="N64" s="10">
        <v>0</v>
      </c>
      <c r="O64" s="3">
        <v>0</v>
      </c>
      <c r="P64" s="10">
        <v>0</v>
      </c>
      <c r="Q64" s="3">
        <v>0</v>
      </c>
      <c r="R64" s="10">
        <v>0</v>
      </c>
      <c r="S64" s="3">
        <v>0</v>
      </c>
      <c r="T64" s="10">
        <v>0</v>
      </c>
      <c r="U64" s="3">
        <v>0</v>
      </c>
      <c r="V64" s="10">
        <v>0</v>
      </c>
      <c r="W64" s="3">
        <v>0</v>
      </c>
      <c r="X64" s="10">
        <v>0</v>
      </c>
      <c r="Y64" s="3">
        <v>0</v>
      </c>
      <c r="Z64" s="10">
        <v>0</v>
      </c>
      <c r="AA64" s="3">
        <v>0</v>
      </c>
      <c r="AB64" s="10">
        <v>0</v>
      </c>
      <c r="AC64" s="3">
        <v>0</v>
      </c>
      <c r="AD64" s="10">
        <v>0</v>
      </c>
    </row>
    <row r="65" spans="1:30" s="4" customFormat="1" ht="15">
      <c r="A65" s="3">
        <v>48</v>
      </c>
      <c r="B65" s="3" t="s">
        <v>74</v>
      </c>
      <c r="C65" s="3">
        <v>0</v>
      </c>
      <c r="D65" s="10">
        <v>0</v>
      </c>
      <c r="E65" s="3">
        <v>0</v>
      </c>
      <c r="F65" s="10">
        <v>0</v>
      </c>
      <c r="G65" s="3">
        <v>0</v>
      </c>
      <c r="H65" s="10">
        <v>0</v>
      </c>
      <c r="I65" s="3">
        <v>0</v>
      </c>
      <c r="J65" s="10">
        <v>0</v>
      </c>
      <c r="K65" s="3">
        <v>0</v>
      </c>
      <c r="L65" s="10">
        <v>0</v>
      </c>
      <c r="M65" s="3">
        <v>0</v>
      </c>
      <c r="N65" s="10">
        <v>0</v>
      </c>
      <c r="O65" s="3">
        <v>0</v>
      </c>
      <c r="P65" s="10">
        <v>0</v>
      </c>
      <c r="Q65" s="3">
        <v>0</v>
      </c>
      <c r="R65" s="10">
        <v>0</v>
      </c>
      <c r="S65" s="3">
        <v>0</v>
      </c>
      <c r="T65" s="10">
        <v>0</v>
      </c>
      <c r="U65" s="3">
        <v>0</v>
      </c>
      <c r="V65" s="10">
        <v>0</v>
      </c>
      <c r="W65" s="3">
        <v>0</v>
      </c>
      <c r="X65" s="10">
        <v>0</v>
      </c>
      <c r="Y65" s="3">
        <v>0</v>
      </c>
      <c r="Z65" s="10">
        <v>0</v>
      </c>
      <c r="AA65" s="3">
        <v>0</v>
      </c>
      <c r="AB65" s="10">
        <v>0</v>
      </c>
      <c r="AC65" s="3">
        <v>0</v>
      </c>
      <c r="AD65" s="10">
        <v>0</v>
      </c>
    </row>
    <row r="66" spans="1:30" s="4" customFormat="1" ht="15">
      <c r="A66" s="3">
        <v>49</v>
      </c>
      <c r="B66" s="3" t="s">
        <v>75</v>
      </c>
      <c r="C66" s="3">
        <v>0</v>
      </c>
      <c r="D66" s="10">
        <v>0</v>
      </c>
      <c r="E66" s="3">
        <v>0</v>
      </c>
      <c r="F66" s="10">
        <v>0</v>
      </c>
      <c r="G66" s="3">
        <v>0</v>
      </c>
      <c r="H66" s="10">
        <v>0</v>
      </c>
      <c r="I66" s="3">
        <v>0</v>
      </c>
      <c r="J66" s="10">
        <v>0</v>
      </c>
      <c r="K66" s="3">
        <v>0</v>
      </c>
      <c r="L66" s="10">
        <v>0</v>
      </c>
      <c r="M66" s="3">
        <v>0</v>
      </c>
      <c r="N66" s="10">
        <v>0</v>
      </c>
      <c r="O66" s="3">
        <v>0</v>
      </c>
      <c r="P66" s="10">
        <v>0</v>
      </c>
      <c r="Q66" s="3">
        <v>0</v>
      </c>
      <c r="R66" s="10">
        <v>0</v>
      </c>
      <c r="S66" s="3">
        <v>0</v>
      </c>
      <c r="T66" s="10">
        <v>0</v>
      </c>
      <c r="U66" s="3">
        <v>0</v>
      </c>
      <c r="V66" s="10">
        <v>0</v>
      </c>
      <c r="W66" s="3">
        <v>0</v>
      </c>
      <c r="X66" s="10">
        <v>0</v>
      </c>
      <c r="Y66" s="3">
        <v>0</v>
      </c>
      <c r="Z66" s="10">
        <v>0</v>
      </c>
      <c r="AA66" s="3">
        <v>0</v>
      </c>
      <c r="AB66" s="10">
        <v>0</v>
      </c>
      <c r="AC66" s="3">
        <v>0</v>
      </c>
      <c r="AD66" s="10">
        <v>0</v>
      </c>
    </row>
    <row r="67" spans="1:30" s="4" customFormat="1" ht="15">
      <c r="A67" s="3">
        <v>50</v>
      </c>
      <c r="B67" s="3" t="s">
        <v>76</v>
      </c>
      <c r="C67" s="3">
        <v>0</v>
      </c>
      <c r="D67" s="10">
        <v>0</v>
      </c>
      <c r="E67" s="3">
        <v>0</v>
      </c>
      <c r="F67" s="10">
        <v>0</v>
      </c>
      <c r="G67" s="3">
        <v>0</v>
      </c>
      <c r="H67" s="10">
        <v>0</v>
      </c>
      <c r="I67" s="3">
        <v>0</v>
      </c>
      <c r="J67" s="10">
        <v>0</v>
      </c>
      <c r="K67" s="3">
        <v>0</v>
      </c>
      <c r="L67" s="10">
        <v>0</v>
      </c>
      <c r="M67" s="3">
        <v>0</v>
      </c>
      <c r="N67" s="10">
        <v>0</v>
      </c>
      <c r="O67" s="3">
        <v>0</v>
      </c>
      <c r="P67" s="10">
        <v>0</v>
      </c>
      <c r="Q67" s="3">
        <v>0</v>
      </c>
      <c r="R67" s="10">
        <v>0</v>
      </c>
      <c r="S67" s="3">
        <v>0</v>
      </c>
      <c r="T67" s="10">
        <v>0</v>
      </c>
      <c r="U67" s="3">
        <v>0</v>
      </c>
      <c r="V67" s="10">
        <v>0</v>
      </c>
      <c r="W67" s="3">
        <v>0</v>
      </c>
      <c r="X67" s="10">
        <v>0</v>
      </c>
      <c r="Y67" s="3">
        <v>0</v>
      </c>
      <c r="Z67" s="10">
        <v>0</v>
      </c>
      <c r="AA67" s="3">
        <v>0</v>
      </c>
      <c r="AB67" s="10">
        <v>0</v>
      </c>
      <c r="AC67" s="3">
        <v>0</v>
      </c>
      <c r="AD67" s="10">
        <v>0</v>
      </c>
    </row>
    <row r="68" spans="1:30" s="4" customFormat="1" ht="15">
      <c r="A68" s="3">
        <v>51</v>
      </c>
      <c r="B68" s="3" t="s">
        <v>77</v>
      </c>
      <c r="C68" s="3">
        <v>0</v>
      </c>
      <c r="D68" s="10">
        <v>0</v>
      </c>
      <c r="E68" s="3">
        <v>0</v>
      </c>
      <c r="F68" s="10">
        <v>0</v>
      </c>
      <c r="G68" s="3">
        <v>0</v>
      </c>
      <c r="H68" s="10">
        <v>0</v>
      </c>
      <c r="I68" s="3">
        <v>0</v>
      </c>
      <c r="J68" s="10">
        <v>0</v>
      </c>
      <c r="K68" s="3">
        <v>0</v>
      </c>
      <c r="L68" s="10">
        <v>0</v>
      </c>
      <c r="M68" s="3">
        <v>0</v>
      </c>
      <c r="N68" s="10">
        <v>0</v>
      </c>
      <c r="O68" s="3">
        <v>0</v>
      </c>
      <c r="P68" s="10">
        <v>0</v>
      </c>
      <c r="Q68" s="3">
        <v>0</v>
      </c>
      <c r="R68" s="10">
        <v>0</v>
      </c>
      <c r="S68" s="3">
        <v>0</v>
      </c>
      <c r="T68" s="10">
        <v>0</v>
      </c>
      <c r="U68" s="3">
        <v>0</v>
      </c>
      <c r="V68" s="10">
        <v>0</v>
      </c>
      <c r="W68" s="3">
        <v>0</v>
      </c>
      <c r="X68" s="10">
        <v>0</v>
      </c>
      <c r="Y68" s="3">
        <v>0</v>
      </c>
      <c r="Z68" s="10">
        <v>0</v>
      </c>
      <c r="AA68" s="3">
        <v>0</v>
      </c>
      <c r="AB68" s="10">
        <v>0</v>
      </c>
      <c r="AC68" s="3">
        <v>0</v>
      </c>
      <c r="AD68" s="10">
        <v>0</v>
      </c>
    </row>
    <row r="69" spans="1:30" s="4" customFormat="1" ht="15">
      <c r="A69" s="3">
        <v>52</v>
      </c>
      <c r="B69" s="3" t="s">
        <v>78</v>
      </c>
      <c r="C69" s="3">
        <v>0</v>
      </c>
      <c r="D69" s="10">
        <v>0</v>
      </c>
      <c r="E69" s="3">
        <v>0</v>
      </c>
      <c r="F69" s="10">
        <v>0</v>
      </c>
      <c r="G69" s="3">
        <v>0</v>
      </c>
      <c r="H69" s="10">
        <v>0</v>
      </c>
      <c r="I69" s="3">
        <v>0</v>
      </c>
      <c r="J69" s="10">
        <v>0</v>
      </c>
      <c r="K69" s="3">
        <v>0</v>
      </c>
      <c r="L69" s="10">
        <v>0</v>
      </c>
      <c r="M69" s="3">
        <v>0</v>
      </c>
      <c r="N69" s="10">
        <v>0</v>
      </c>
      <c r="O69" s="3">
        <v>0</v>
      </c>
      <c r="P69" s="10">
        <v>0</v>
      </c>
      <c r="Q69" s="3">
        <v>0</v>
      </c>
      <c r="R69" s="10">
        <v>0</v>
      </c>
      <c r="S69" s="3">
        <v>0</v>
      </c>
      <c r="T69" s="10">
        <v>0</v>
      </c>
      <c r="U69" s="3">
        <v>0</v>
      </c>
      <c r="V69" s="10">
        <v>0</v>
      </c>
      <c r="W69" s="3">
        <v>0</v>
      </c>
      <c r="X69" s="10">
        <v>0</v>
      </c>
      <c r="Y69" s="3">
        <v>0</v>
      </c>
      <c r="Z69" s="10">
        <v>0</v>
      </c>
      <c r="AA69" s="3">
        <v>0</v>
      </c>
      <c r="AB69" s="10">
        <v>0</v>
      </c>
      <c r="AC69" s="3">
        <v>0</v>
      </c>
      <c r="AD69" s="10">
        <v>0</v>
      </c>
    </row>
    <row r="70" spans="1:30" s="2" customFormat="1" ht="15.75">
      <c r="A70" s="1"/>
      <c r="B70" s="1" t="s">
        <v>32</v>
      </c>
      <c r="C70" s="1">
        <v>0</v>
      </c>
      <c r="D70" s="9">
        <v>0</v>
      </c>
      <c r="E70" s="1">
        <v>0</v>
      </c>
      <c r="F70" s="9">
        <v>0</v>
      </c>
      <c r="G70" s="1">
        <v>0</v>
      </c>
      <c r="H70" s="9">
        <v>0</v>
      </c>
      <c r="I70" s="1">
        <v>0</v>
      </c>
      <c r="J70" s="9">
        <v>0</v>
      </c>
      <c r="K70" s="1">
        <v>0</v>
      </c>
      <c r="L70" s="9">
        <v>0</v>
      </c>
      <c r="M70" s="1">
        <v>0</v>
      </c>
      <c r="N70" s="9">
        <v>0</v>
      </c>
      <c r="O70" s="1">
        <v>0</v>
      </c>
      <c r="P70" s="9">
        <v>0</v>
      </c>
      <c r="Q70" s="1">
        <v>0</v>
      </c>
      <c r="R70" s="9">
        <v>0</v>
      </c>
      <c r="S70" s="1">
        <v>0</v>
      </c>
      <c r="T70" s="9">
        <v>0</v>
      </c>
      <c r="U70" s="1">
        <v>0</v>
      </c>
      <c r="V70" s="9">
        <v>0</v>
      </c>
      <c r="W70" s="1">
        <v>0</v>
      </c>
      <c r="X70" s="9">
        <v>0</v>
      </c>
      <c r="Y70" s="1">
        <v>0</v>
      </c>
      <c r="Z70" s="9">
        <v>0</v>
      </c>
      <c r="AA70" s="1">
        <v>0</v>
      </c>
      <c r="AB70" s="9">
        <v>0</v>
      </c>
      <c r="AC70" s="1">
        <v>0</v>
      </c>
      <c r="AD70" s="9">
        <v>0</v>
      </c>
    </row>
    <row r="71" spans="1:30" s="2" customFormat="1" ht="15.75">
      <c r="A71" s="1"/>
      <c r="B71" s="1" t="s">
        <v>79</v>
      </c>
      <c r="C71" s="1">
        <v>130640</v>
      </c>
      <c r="D71" s="9">
        <v>3105.75</v>
      </c>
      <c r="E71" s="1">
        <v>246347</v>
      </c>
      <c r="F71" s="9">
        <v>2561.52</v>
      </c>
      <c r="G71" s="1">
        <v>809</v>
      </c>
      <c r="H71" s="9">
        <v>71.040000000000006</v>
      </c>
      <c r="I71" s="1">
        <v>10620</v>
      </c>
      <c r="J71" s="9">
        <v>1457.63</v>
      </c>
      <c r="K71" s="1">
        <v>388416</v>
      </c>
      <c r="L71" s="9">
        <v>7195.94</v>
      </c>
      <c r="M71" s="1">
        <v>162988</v>
      </c>
      <c r="N71" s="9">
        <v>8890.59</v>
      </c>
      <c r="O71" s="1">
        <v>34810</v>
      </c>
      <c r="P71" s="9">
        <v>129.46</v>
      </c>
      <c r="Q71" s="1">
        <v>611824</v>
      </c>
      <c r="R71" s="9">
        <v>17799.349999999999</v>
      </c>
      <c r="S71" s="1">
        <v>1282</v>
      </c>
      <c r="T71" s="9">
        <v>37.57</v>
      </c>
      <c r="U71" s="1">
        <v>16633</v>
      </c>
      <c r="V71" s="9">
        <v>1475.18</v>
      </c>
      <c r="W71" s="1">
        <v>25</v>
      </c>
      <c r="X71" s="9">
        <v>4.74</v>
      </c>
      <c r="Y71" s="1">
        <v>4463</v>
      </c>
      <c r="Z71" s="9">
        <v>778.67</v>
      </c>
      <c r="AA71" s="1">
        <v>381033</v>
      </c>
      <c r="AB71" s="9">
        <v>12844.94</v>
      </c>
      <c r="AC71" s="1">
        <v>992857</v>
      </c>
      <c r="AD71" s="9">
        <v>30644.3</v>
      </c>
    </row>
    <row r="72" spans="1:30" ht="15">
      <c r="B72" s="18" t="s">
        <v>80</v>
      </c>
    </row>
  </sheetData>
  <mergeCells count="22">
    <mergeCell ref="AC3:AD5"/>
    <mergeCell ref="S4:T5"/>
    <mergeCell ref="U4:V5"/>
    <mergeCell ref="Q4:R5"/>
    <mergeCell ref="M4:N5"/>
    <mergeCell ref="O4:P5"/>
    <mergeCell ref="A4:A6"/>
    <mergeCell ref="B4:B6"/>
    <mergeCell ref="B1:X1"/>
    <mergeCell ref="B2:X2"/>
    <mergeCell ref="C3:V3"/>
    <mergeCell ref="W3:AB3"/>
    <mergeCell ref="K4:L5"/>
    <mergeCell ref="G4:H5"/>
    <mergeCell ref="I4:J5"/>
    <mergeCell ref="C4:D5"/>
    <mergeCell ref="E4:F5"/>
    <mergeCell ref="Z2:AD2"/>
    <mergeCell ref="Z1:AD1"/>
    <mergeCell ref="Y4:Z5"/>
    <mergeCell ref="AA4:AB5"/>
    <mergeCell ref="W4:X5"/>
  </mergeCells>
  <printOptions horizontalCentered="1" verticalCentered="1"/>
  <pageMargins left="0.76" right="0" top="0.62992125984251968" bottom="0.47244094488188981" header="0.31496062992125984" footer="0.27559055118110237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Pradip Dilipbhai Dave</dc:creator>
  <cp:lastModifiedBy>Pradip Dilipbhai Dave</cp:lastModifiedBy>
  <cp:lastPrinted>2026-08-10T11:57:10Z</cp:lastPrinted>
  <dcterms:created xsi:type="dcterms:W3CDTF">2026-08-03T11:21:50Z</dcterms:created>
  <dcterms:modified xsi:type="dcterms:W3CDTF">2026-08-10T11:57:16Z</dcterms:modified>
</cp:coreProperties>
</file>